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555" windowWidth="9690" windowHeight="6000" firstSheet="1" activeTab="1"/>
  </bookViews>
  <sheets>
    <sheet name="Лист4" sheetId="1" state="hidden" r:id="rId1"/>
    <sheet name="лютий" sheetId="2327" r:id="rId2"/>
  </sheets>
  <definedNames>
    <definedName name="_xlnm.Print_Titles" localSheetId="1">лютий!$A:$B</definedName>
  </definedNames>
  <calcPr calcId="145621"/>
</workbook>
</file>

<file path=xl/calcChain.xml><?xml version="1.0" encoding="utf-8"?>
<calcChain xmlns="http://schemas.openxmlformats.org/spreadsheetml/2006/main">
  <c r="BW46" i="2327" l="1"/>
  <c r="BR46" i="2327"/>
  <c r="AH48" i="2327" l="1"/>
  <c r="O48" i="2327"/>
  <c r="Y48" i="2327" l="1"/>
  <c r="Y52" i="2327" l="1"/>
  <c r="AM51" i="2327"/>
  <c r="AM50" i="2327"/>
  <c r="AM49" i="2327"/>
  <c r="AM47" i="2327"/>
  <c r="AM46" i="2327"/>
  <c r="AM45" i="2327"/>
  <c r="AM44" i="2327"/>
  <c r="AM43" i="2327"/>
  <c r="AM42" i="2327"/>
  <c r="AM41" i="2327"/>
  <c r="AM40" i="2327"/>
  <c r="AM39" i="2327"/>
  <c r="AM38" i="2327"/>
  <c r="AM37" i="2327"/>
  <c r="AM36" i="2327"/>
  <c r="AM35" i="2327"/>
  <c r="AM34" i="2327"/>
  <c r="AM33" i="2327"/>
  <c r="AM32" i="2327"/>
  <c r="AM31" i="2327"/>
  <c r="AM30" i="2327"/>
  <c r="AM29" i="2327"/>
  <c r="AM28" i="2327"/>
  <c r="AM27" i="2327"/>
  <c r="AM26" i="2327"/>
  <c r="AM25" i="2327"/>
  <c r="AM24" i="2327"/>
  <c r="AM23" i="2327"/>
  <c r="AM22" i="2327"/>
  <c r="AM21" i="2327"/>
  <c r="AM20" i="2327"/>
  <c r="AM19" i="2327"/>
  <c r="AM18" i="2327"/>
  <c r="AM17" i="2327"/>
  <c r="AM16" i="2327"/>
  <c r="AM15" i="2327"/>
  <c r="AM14" i="2327"/>
  <c r="AM13" i="2327"/>
  <c r="AM12" i="2327"/>
  <c r="AM11" i="2327"/>
  <c r="BI51" i="2327"/>
  <c r="BI50" i="2327"/>
  <c r="BI49" i="2327"/>
  <c r="BI47" i="2327"/>
  <c r="BI46" i="2327"/>
  <c r="BI45" i="2327"/>
  <c r="BI44" i="2327"/>
  <c r="BI43" i="2327"/>
  <c r="BI42" i="2327"/>
  <c r="BI41" i="2327"/>
  <c r="BI40" i="2327"/>
  <c r="BI39" i="2327"/>
  <c r="BI38" i="2327"/>
  <c r="BI37" i="2327"/>
  <c r="BI36" i="2327"/>
  <c r="BI35" i="2327"/>
  <c r="BI34" i="2327"/>
  <c r="BI33" i="2327"/>
  <c r="BI32" i="2327"/>
  <c r="BI31" i="2327"/>
  <c r="BI30" i="2327"/>
  <c r="BI29" i="2327"/>
  <c r="BI28" i="2327"/>
  <c r="BI27" i="2327"/>
  <c r="BI26" i="2327"/>
  <c r="BI25" i="2327"/>
  <c r="BI24" i="2327"/>
  <c r="BI23" i="2327"/>
  <c r="BI22" i="2327"/>
  <c r="BI21" i="2327"/>
  <c r="BI20" i="2327"/>
  <c r="BI19" i="2327"/>
  <c r="BI18" i="2327"/>
  <c r="BI17" i="2327"/>
  <c r="BI16" i="2327"/>
  <c r="BI15" i="2327"/>
  <c r="BI14" i="2327"/>
  <c r="BI13" i="2327"/>
  <c r="BI12" i="2327"/>
  <c r="BI11" i="2327"/>
  <c r="I48" i="2327" l="1"/>
  <c r="BZ31" i="2327"/>
  <c r="BZ22" i="2327"/>
  <c r="CB44" i="2327"/>
  <c r="P48" i="2327"/>
  <c r="BJ29" i="2327" l="1"/>
  <c r="BV36" i="2327"/>
  <c r="BH52" i="2327"/>
  <c r="AL52" i="2327"/>
  <c r="AI52" i="2327" l="1"/>
  <c r="BO40" i="2327" l="1"/>
  <c r="BF52" i="2327"/>
  <c r="AG52" i="2327"/>
  <c r="BY47" i="2327" l="1"/>
  <c r="BY46" i="2327"/>
  <c r="BY52" i="2327"/>
  <c r="BM52" i="2327"/>
  <c r="BS17" i="2327" l="1"/>
  <c r="BN52" i="2327"/>
  <c r="BP52" i="2327"/>
  <c r="BU52" i="2327"/>
  <c r="BX52" i="2327"/>
  <c r="BZ52" i="2327"/>
  <c r="CA52" i="2327"/>
  <c r="CB52" i="2327"/>
  <c r="CC52" i="2327"/>
  <c r="CD52" i="2327"/>
  <c r="CE52" i="2327"/>
  <c r="CF52" i="2327"/>
  <c r="CG52" i="2327"/>
  <c r="CH52" i="2327"/>
  <c r="CI52" i="2327"/>
  <c r="AW48" i="2327" l="1"/>
  <c r="M48" i="2327"/>
  <c r="F48" i="2327"/>
  <c r="AU48" i="2327" l="1"/>
  <c r="AZ48" i="2327"/>
  <c r="CS52" i="2327"/>
  <c r="BL49" i="2327"/>
  <c r="BL52" i="2327" s="1"/>
  <c r="CT52" i="2327"/>
  <c r="CO46" i="2327"/>
  <c r="CO17" i="2327"/>
  <c r="CJ51" i="2327" l="1"/>
  <c r="CJ50" i="2327"/>
  <c r="CJ44" i="2327"/>
  <c r="CJ43" i="2327"/>
  <c r="CJ42" i="2327"/>
  <c r="CJ41" i="2327"/>
  <c r="CJ39" i="2327"/>
  <c r="CJ36" i="2327"/>
  <c r="CJ35" i="2327"/>
  <c r="CJ31" i="2327"/>
  <c r="CJ30" i="2327"/>
  <c r="CJ26" i="2327"/>
  <c r="CJ24" i="2327"/>
  <c r="CJ19" i="2327"/>
  <c r="CJ16" i="2327"/>
  <c r="CJ15" i="2327"/>
  <c r="CJ14" i="2327"/>
  <c r="CJ11" i="2327"/>
  <c r="BC48" i="2327"/>
  <c r="BJ48" i="2327"/>
  <c r="CJ48" i="2327" s="1"/>
  <c r="BJ40" i="2327"/>
  <c r="BJ32" i="2327"/>
  <c r="BJ20" i="2327"/>
  <c r="CJ20" i="2327" s="1"/>
  <c r="AR48" i="2327" l="1"/>
  <c r="AB48" i="2327"/>
  <c r="AT48" i="2327" l="1"/>
  <c r="AJ52" i="2327" l="1"/>
  <c r="AV48" i="2327"/>
  <c r="AK52" i="2327"/>
  <c r="AU52" i="2327"/>
  <c r="BE48" i="2327" l="1"/>
  <c r="U48" i="2327" l="1"/>
  <c r="BT34" i="2327" l="1"/>
  <c r="CJ49" i="2327"/>
  <c r="Z48" i="2327" l="1"/>
  <c r="AA48" i="2327"/>
  <c r="G48" i="2327"/>
  <c r="CV51" i="2327" l="1"/>
  <c r="CV49" i="2327"/>
  <c r="CV48" i="2327"/>
  <c r="CV47" i="2327"/>
  <c r="CV46" i="2327"/>
  <c r="CV45" i="2327"/>
  <c r="CV44" i="2327"/>
  <c r="CV43" i="2327"/>
  <c r="CV42" i="2327"/>
  <c r="CV41" i="2327"/>
  <c r="CV40" i="2327"/>
  <c r="CV39" i="2327"/>
  <c r="CV38" i="2327"/>
  <c r="CV37" i="2327"/>
  <c r="CV36" i="2327"/>
  <c r="CV35" i="2327"/>
  <c r="CV34" i="2327"/>
  <c r="CV33" i="2327"/>
  <c r="CV32" i="2327"/>
  <c r="CV31" i="2327"/>
  <c r="CV30" i="2327"/>
  <c r="CV29" i="2327"/>
  <c r="CV28" i="2327"/>
  <c r="CV27" i="2327"/>
  <c r="CV26" i="2327"/>
  <c r="CV25" i="2327"/>
  <c r="CV24" i="2327"/>
  <c r="CV23" i="2327"/>
  <c r="CV22" i="2327"/>
  <c r="CV21" i="2327"/>
  <c r="CV20" i="2327"/>
  <c r="CV19" i="2327"/>
  <c r="CV18" i="2327"/>
  <c r="CV17" i="2327"/>
  <c r="CV16" i="2327"/>
  <c r="CV15" i="2327"/>
  <c r="CV14" i="2327"/>
  <c r="CV13" i="2327"/>
  <c r="CV12" i="2327"/>
  <c r="CV11" i="2327"/>
  <c r="CU52" i="2327"/>
  <c r="CL52" i="2327"/>
  <c r="BO18" i="2327"/>
  <c r="CJ18" i="2327" s="1"/>
  <c r="AE52" i="2327" l="1"/>
  <c r="CR52" i="2327"/>
  <c r="CV50" i="2327" l="1"/>
  <c r="BW47" i="2327"/>
  <c r="BT47" i="2327"/>
  <c r="BT52" i="2327" s="1"/>
  <c r="BR52" i="2327"/>
  <c r="BW45" i="2327"/>
  <c r="CJ45" i="2327" s="1"/>
  <c r="CJ40" i="2327"/>
  <c r="BW38" i="2327"/>
  <c r="CJ38" i="2327" s="1"/>
  <c r="BW37" i="2327"/>
  <c r="CJ37" i="2327" s="1"/>
  <c r="BW33" i="2327"/>
  <c r="CJ33" i="2327" s="1"/>
  <c r="BV29" i="2327"/>
  <c r="BW28" i="2327"/>
  <c r="CJ28" i="2327" s="1"/>
  <c r="BQ25" i="2327"/>
  <c r="BS12" i="2327"/>
  <c r="BG52" i="2327"/>
  <c r="CJ12" i="2327" l="1"/>
  <c r="BS52" i="2327"/>
  <c r="CJ25" i="2327"/>
  <c r="BQ52" i="2327"/>
  <c r="CJ46" i="2327"/>
  <c r="CJ47" i="2327"/>
  <c r="BJ27" i="2327"/>
  <c r="CJ27" i="2327" s="1"/>
  <c r="BJ13" i="2327" l="1"/>
  <c r="CJ13" i="2327" s="1"/>
  <c r="AF52" i="2327" l="1"/>
  <c r="AD52" i="2327"/>
  <c r="BD48" i="2327" l="1"/>
  <c r="BI48" i="2327" s="1"/>
  <c r="AH52" i="2327" l="1"/>
  <c r="AC52" i="2327"/>
  <c r="AB52" i="2327"/>
  <c r="BE52" i="2327"/>
  <c r="BD52" i="2327"/>
  <c r="W48" i="2327"/>
  <c r="BC52" i="2327" l="1"/>
  <c r="AA52" i="2327" l="1"/>
  <c r="Z52" i="2327"/>
  <c r="BB52" i="2327" l="1"/>
  <c r="CQ52" i="2327" l="1"/>
  <c r="BW22" i="2327"/>
  <c r="CJ22" i="2327" s="1"/>
  <c r="BO17" i="2327"/>
  <c r="BO52" i="2327" s="1"/>
  <c r="BA52" i="2327"/>
  <c r="S48" i="2327" l="1"/>
  <c r="CJ29" i="2327" l="1"/>
  <c r="AW52" i="2327"/>
  <c r="CP52" i="2327" l="1"/>
  <c r="CO52" i="2327"/>
  <c r="CN52" i="2327"/>
  <c r="CM52" i="2327"/>
  <c r="CK52" i="2327"/>
  <c r="AZ52" i="2327"/>
  <c r="AY52" i="2327"/>
  <c r="AX52" i="2327"/>
  <c r="AV52" i="2327"/>
  <c r="AT52" i="2327"/>
  <c r="AS52" i="2327"/>
  <c r="AR52" i="2327"/>
  <c r="AQ52" i="2327"/>
  <c r="AP52" i="2327"/>
  <c r="AO52" i="2327"/>
  <c r="AN52" i="2327"/>
  <c r="X52" i="2327"/>
  <c r="V52" i="2327"/>
  <c r="U52" i="2327"/>
  <c r="T52" i="2327"/>
  <c r="S52" i="2327"/>
  <c r="R52" i="2327"/>
  <c r="Q52" i="2327"/>
  <c r="P52" i="2327"/>
  <c r="O52" i="2327"/>
  <c r="N52" i="2327"/>
  <c r="M52" i="2327"/>
  <c r="L52" i="2327"/>
  <c r="K52" i="2327"/>
  <c r="J52" i="2327"/>
  <c r="H52" i="2327"/>
  <c r="G52" i="2327"/>
  <c r="F52" i="2327"/>
  <c r="E52" i="2327"/>
  <c r="C52" i="2327"/>
  <c r="W52" i="2327"/>
  <c r="BI52" i="2327" l="1"/>
  <c r="CV52" i="2327"/>
  <c r="BJ52" i="2327" l="1"/>
  <c r="D48" i="2327"/>
  <c r="AM48" i="2327" s="1"/>
  <c r="D52" i="2327" l="1"/>
  <c r="BV21" i="2327"/>
  <c r="BW34" i="2327"/>
  <c r="CJ34" i="2327" s="1"/>
  <c r="BW23" i="2327"/>
  <c r="CJ23" i="2327" s="1"/>
  <c r="BW17" i="2327"/>
  <c r="CJ17" i="2327" l="1"/>
  <c r="BW52" i="2327"/>
  <c r="CJ21" i="2327"/>
  <c r="BV52" i="2327"/>
  <c r="BK32" i="2327"/>
  <c r="CJ32" i="2327" l="1"/>
  <c r="BK52" i="2327"/>
  <c r="CJ52" i="2327" s="1"/>
  <c r="I52" i="2327"/>
  <c r="AM52" i="2327" s="1"/>
  <c r="M45" i="1"/>
  <c r="M48" i="1"/>
  <c r="M40" i="1"/>
  <c r="K40" i="1"/>
  <c r="K45" i="1"/>
  <c r="K48" i="1"/>
  <c r="K50" i="1"/>
  <c r="P49" i="1"/>
  <c r="P47" i="1"/>
  <c r="P46" i="1"/>
  <c r="P45" i="1"/>
  <c r="P44" i="1"/>
  <c r="P43" i="1"/>
  <c r="P42" i="1"/>
  <c r="P41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O32" i="1"/>
  <c r="O25" i="1"/>
  <c r="O49" i="1"/>
  <c r="O47" i="1"/>
  <c r="O46" i="1"/>
  <c r="O45" i="1"/>
  <c r="O44" i="1"/>
  <c r="O43" i="1"/>
  <c r="O42" i="1"/>
  <c r="O41" i="1"/>
  <c r="O39" i="1"/>
  <c r="O38" i="1"/>
  <c r="O36" i="1"/>
  <c r="O34" i="1"/>
  <c r="O33" i="1"/>
  <c r="O31" i="1"/>
  <c r="O30" i="1"/>
  <c r="O29" i="1"/>
  <c r="O28" i="1"/>
  <c r="O27" i="1"/>
  <c r="O26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F48" i="1"/>
  <c r="F40" i="1"/>
  <c r="F45" i="1"/>
  <c r="F50" i="1" s="1"/>
  <c r="E45" i="1"/>
  <c r="E48" i="1"/>
  <c r="E50" i="1" s="1"/>
  <c r="G47" i="1"/>
  <c r="G46" i="1"/>
  <c r="G44" i="1"/>
  <c r="G43" i="1"/>
  <c r="G42" i="1"/>
  <c r="G41" i="1"/>
  <c r="I40" i="1"/>
  <c r="I50" i="1" s="1"/>
  <c r="J50" i="1" s="1"/>
  <c r="I45" i="1"/>
  <c r="I48" i="1"/>
  <c r="J48" i="1"/>
  <c r="H48" i="1"/>
  <c r="H50" i="1"/>
  <c r="C40" i="1"/>
  <c r="C45" i="1"/>
  <c r="C50" i="1" s="1"/>
  <c r="D50" i="1" s="1"/>
  <c r="C48" i="1"/>
  <c r="B40" i="1"/>
  <c r="B45" i="1"/>
  <c r="B48" i="1"/>
  <c r="J49" i="1"/>
  <c r="D48" i="1"/>
  <c r="J47" i="1"/>
  <c r="D47" i="1"/>
  <c r="J46" i="1"/>
  <c r="D46" i="1"/>
  <c r="G45" i="1"/>
  <c r="D45" i="1"/>
  <c r="D44" i="1"/>
  <c r="D43" i="1"/>
  <c r="D42" i="1"/>
  <c r="D41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7" i="1"/>
  <c r="D16" i="1"/>
  <c r="D15" i="1"/>
  <c r="D14" i="1"/>
  <c r="D13" i="1"/>
  <c r="D12" i="1"/>
  <c r="D11" i="1"/>
  <c r="D10" i="1"/>
  <c r="D9" i="1"/>
  <c r="G48" i="1"/>
  <c r="M50" i="1"/>
  <c r="O50" i="1" s="1"/>
  <c r="P40" i="1"/>
  <c r="O40" i="1"/>
  <c r="B50" i="1"/>
  <c r="P48" i="1"/>
  <c r="O48" i="1"/>
  <c r="P50" i="1"/>
  <c r="D40" i="1"/>
  <c r="G50" i="1" l="1"/>
</calcChain>
</file>

<file path=xl/sharedStrings.xml><?xml version="1.0" encoding="utf-8"?>
<sst xmlns="http://schemas.openxmlformats.org/spreadsheetml/2006/main" count="343" uniqueCount="240">
  <si>
    <t>БЕРДИХІВ</t>
  </si>
  <si>
    <t>Б1РКИ</t>
  </si>
  <si>
    <t>БУНІВ</t>
  </si>
  <si>
    <t>ВЕЛИКЕ ПОЛЕ</t>
  </si>
  <si>
    <t>ВЕРБЛЯНИ</t>
  </si>
  <si>
    <t>ВІЖОМЛЯ</t>
  </si>
  <si>
    <t>ВОРОЦІВ</t>
  </si>
  <si>
    <t>ДОБРОСТАНИ</t>
  </si>
  <si>
    <t>ДОМАЖИР</t>
  </si>
  <si>
    <t>ДРОГОМИШЛЬ</t>
  </si>
  <si>
    <t>ЗАВАДІВ</t>
  </si>
  <si>
    <t>ЗАЛУЖЖЯ</t>
  </si>
  <si>
    <t>КАЛИНІВКА</t>
  </si>
  <si>
    <t>КАМ"ЯНОБРІД</t>
  </si>
  <si>
    <t>ЛЮБИНІ</t>
  </si>
  <si>
    <t>ЛОЗИНО</t>
  </si>
  <si>
    <t>МАЛЬЧИЦІ</t>
  </si>
  <si>
    <t>МУЖИЛОВИЧІ</t>
  </si>
  <si>
    <t>НАГАЧІВ</t>
  </si>
  <si>
    <t>НАКОНЕЧНЕ</t>
  </si>
  <si>
    <t>ПОРІЧЧЯ</t>
  </si>
  <si>
    <t>ПРИЛБИЧІ</t>
  </si>
  <si>
    <t>РОГІЗНО</t>
  </si>
  <si>
    <t>РЯСНО-РУСЬКА</t>
  </si>
  <si>
    <t>СВИДНИЦЯ</t>
  </si>
  <si>
    <t>СМОЛИН</t>
  </si>
  <si>
    <t>СЕРЕДКЕВИЧІ</t>
  </si>
  <si>
    <t>СТАРИЧІ</t>
  </si>
  <si>
    <t>ТЕРНОВИЦЯ</t>
  </si>
  <si>
    <t>ЧЕРНИЛЯВА</t>
  </si>
  <si>
    <t>ЯСНИСЬКА</t>
  </si>
  <si>
    <t>Всього по с-р</t>
  </si>
  <si>
    <t>ІВАНО-ФРАНКОВЕ</t>
  </si>
  <si>
    <t>КРАКОВЕЦЬ</t>
  </si>
  <si>
    <t>НЕМИРІВ</t>
  </si>
  <si>
    <t>ШКЛО</t>
  </si>
  <si>
    <t>ЯВОРІВ</t>
  </si>
  <si>
    <t>НОВОЯВОРІВСЬК</t>
  </si>
  <si>
    <t>Всього по м-р</t>
  </si>
  <si>
    <t>РАЙОННИЙ</t>
  </si>
  <si>
    <t>ВСЬОГО</t>
  </si>
  <si>
    <t>Доходи</t>
  </si>
  <si>
    <t>Факт</t>
  </si>
  <si>
    <t>% викон.</t>
  </si>
  <si>
    <t>у 2,4 р</t>
  </si>
  <si>
    <t>у 1,9 р</t>
  </si>
  <si>
    <t>План на рік</t>
  </si>
  <si>
    <t>Довідка про надходження коштів від продажу землі Яворівського району станом на 01.07. 2004 року</t>
  </si>
  <si>
    <t>Заступник керівника райфінуправління                               Н.Горох</t>
  </si>
  <si>
    <t>Бірківська</t>
  </si>
  <si>
    <t>Бунівська</t>
  </si>
  <si>
    <t>Великопільська</t>
  </si>
  <si>
    <t>Верблянська</t>
  </si>
  <si>
    <t>Віжомлянська</t>
  </si>
  <si>
    <t>Вороцівська</t>
  </si>
  <si>
    <t>Добростанівська</t>
  </si>
  <si>
    <t>Домажирська</t>
  </si>
  <si>
    <t>Завадівська</t>
  </si>
  <si>
    <t>Залузька</t>
  </si>
  <si>
    <t>Калинівська</t>
  </si>
  <si>
    <t>Лозинська</t>
  </si>
  <si>
    <t>Любинська</t>
  </si>
  <si>
    <t>Мальчицька</t>
  </si>
  <si>
    <t>Наконечнянська</t>
  </si>
  <si>
    <t>Порічанська</t>
  </si>
  <si>
    <t>Прилбичівська</t>
  </si>
  <si>
    <t>Свидницька</t>
  </si>
  <si>
    <t>Середкевичівська</t>
  </si>
  <si>
    <t>Смолинська</t>
  </si>
  <si>
    <t>Старичівська</t>
  </si>
  <si>
    <t>Терновицька</t>
  </si>
  <si>
    <t>Чернилявська</t>
  </si>
  <si>
    <t>Ясниська</t>
  </si>
  <si>
    <t>Івано-Франківська</t>
  </si>
  <si>
    <t>Немирівська</t>
  </si>
  <si>
    <t>Краковецька</t>
  </si>
  <si>
    <t>Шклівська</t>
  </si>
  <si>
    <t>Новояворівська</t>
  </si>
  <si>
    <t>Яворівська</t>
  </si>
  <si>
    <t>обласний бюджет</t>
  </si>
  <si>
    <t>до рішення районної ради</t>
  </si>
  <si>
    <t>Кам”янобрідська</t>
  </si>
  <si>
    <t>Мужиловицька</t>
  </si>
  <si>
    <t>Нагачівська</t>
  </si>
  <si>
    <t>Рясно-Руська</t>
  </si>
  <si>
    <t>Всього</t>
  </si>
  <si>
    <t>Керуючий справами районної ради</t>
  </si>
  <si>
    <t>Рогізненська</t>
  </si>
  <si>
    <t>Дрогомишльська</t>
  </si>
  <si>
    <t>Найменування  бюджетів</t>
  </si>
  <si>
    <t>Додаток 5</t>
  </si>
  <si>
    <t>С.Сагаль</t>
  </si>
  <si>
    <t xml:space="preserve">Бердихівська </t>
  </si>
  <si>
    <t>районний бюджет</t>
  </si>
  <si>
    <t xml:space="preserve"> бюджет м.Львів</t>
  </si>
  <si>
    <t>Трансферти з інших бюджетів</t>
  </si>
  <si>
    <t>"Про внесення змін до районного бюджету</t>
  </si>
  <si>
    <t>Яворівського району на 2019 рік"</t>
  </si>
  <si>
    <t>Міжбюджетні трансферти  районного бюджету Яворівського району на 2019 рік</t>
  </si>
  <si>
    <t>КДБ 41051000</t>
  </si>
  <si>
    <t>КДБ 41051500</t>
  </si>
  <si>
    <t>КДБ 41052000</t>
  </si>
  <si>
    <t xml:space="preserve">ТПКВКВ 9150 </t>
  </si>
  <si>
    <t xml:space="preserve">ТПКВКВ 9770 </t>
  </si>
  <si>
    <t>ТПКВКВ 9770</t>
  </si>
  <si>
    <t>Разом трансферти  іншим бюджетам за загальним фондом</t>
  </si>
  <si>
    <t>Разом трансферти іншим бюджетам за спеціальним  фондом</t>
  </si>
  <si>
    <t>ТПКВКВ 9750</t>
  </si>
  <si>
    <t xml:space="preserve">ТПКВКВ 9750 </t>
  </si>
  <si>
    <t>на надання державної підтримки особам з особливимии освітніми портебами за рахунок  відповідної субвенції з державного бюджету</t>
  </si>
  <si>
    <t>КДБ 41051200</t>
  </si>
  <si>
    <t>Інші субвенції з місцевого бюджету (ОБЛАСНОГО) на "Програму розвитку лісового господарства Львівської області на 2017-2021 роки"</t>
  </si>
  <si>
    <t>КДБ 41053900</t>
  </si>
  <si>
    <t>Інші субвенції з місцевого бюджету (ОБЛАСНОГО) на  соціальний захист та соціальне забезпечення населення</t>
  </si>
  <si>
    <t>КДБ 41053400</t>
  </si>
  <si>
    <t>ТПКВКВ 9720</t>
  </si>
  <si>
    <t>Інші субвенції з місцевого бюджету (Немирівська селищна  рада) на  придбання портативної акустичної системи для Вороблячинської ЗОШ І-ІІ ст.</t>
  </si>
  <si>
    <t>Інші субвенції з місцевого бюджету (Новояворівська міська рада) на  проведення свята "Новояворівська писанка"  та Дня матері</t>
  </si>
  <si>
    <t>Інші субвенції з місцевого бюджету (Немирівська селищна рада) на придбання акумулятора, зарядного пристрою та блютуз колонки  для  Вороблячинської ЗОШ І-ІІ ст.</t>
  </si>
  <si>
    <t>Разом трансферти з інших бюджетів загальний фонд</t>
  </si>
  <si>
    <t>Разом трансферти з інших бюджетів спеціальний фонд</t>
  </si>
  <si>
    <t>ТПКВКВ 9740</t>
  </si>
  <si>
    <t>Інші субвенції з місцевого бюджету (з обласного) на природоохоронні заходи (реконстукція водоканалізаційних мереж у с.І.Франкове)</t>
  </si>
  <si>
    <t>Інші субвенції з районного бюджету на систему оповіщення та сигналізації за рахунок " Районної комплексної програми розвитку цивільного захисту та забезпечення техногенно екологічної та пожежної безпеки на 2019 рік"</t>
  </si>
  <si>
    <t>Інші субвенції з місцевого бюджету (І.Франківська селищна рада) на технічне обстеження несучих конструкцій для надбудови І.Франківської ЗОШ І-ІІІ ст.-43383,60 грн.; інженерно-геологічні дослідження для реконструкції з надбудовою І.Франківська ЗОШ І-ІІІ ст.-36277 грн.</t>
  </si>
  <si>
    <t>КДБ 41051400</t>
  </si>
  <si>
    <t>на забезпечення якісної , сучасної та доступної  загальної середньої освіти "Нова українська школа" за рахунок  відповідної субвенції з державного бюджету</t>
  </si>
  <si>
    <t>Інші субвенції з місцевого бюджету (Новояворівська міська рада) на галузь освіти ( Новояворівській ЗОШ І-ІІ ст.№2-200000 , Новояворівській ЗОШ і ст. - 139930;   ДНЗ №7 м.Новояворівськ - 64485)</t>
  </si>
  <si>
    <t xml:space="preserve">ТПКВКВ 9730 </t>
  </si>
  <si>
    <t xml:space="preserve">ТПКВКВ 9570 </t>
  </si>
  <si>
    <t>КДБ 41051100</t>
  </si>
  <si>
    <t>КДБ 41054100</t>
  </si>
  <si>
    <t xml:space="preserve">КДБ 41054300 </t>
  </si>
  <si>
    <t xml:space="preserve">ТПКВКВ 9800 </t>
  </si>
  <si>
    <t>державний бюджет</t>
  </si>
  <si>
    <t>ТПКВКВ 9800</t>
  </si>
  <si>
    <t>Субвенція з державного бюджету місцевим бюджетам на природоохоронні заходи (реконструкція напірного каналізаційного колектора м.Новояворівськ.; будівництво зовнішніх мереж каналізації с.Бірки)</t>
  </si>
  <si>
    <t xml:space="preserve">ТПКВКВ 9640 </t>
  </si>
  <si>
    <t>КДБ 41050500</t>
  </si>
  <si>
    <t>Субвенція (з обласного бюджету) на виплату грошової компенсації за належні для отримання жилі приміщення для сімей учасників бойових дій на території інших держав... за рахунок  субвенції з дердавного бюджету</t>
  </si>
  <si>
    <t>Інші субвенції місцевим бюджетам (з обласного бюджету) на придбання житла для учасників АТ(ООС)</t>
  </si>
  <si>
    <t>Інші субвенції з місцевого бюджету (з обласного бюджету)на природоохоронні заходи- будівництво каналізаційної мережі в смт І.Франкове</t>
  </si>
  <si>
    <t>Інші субвенції з місцевого бюджету (Лозинська рада, Порічанська рада) на придбання шкільних меблів та спортивного інвентаря для Порічанського НВК ЗОШ І-ІІ ст.-ДНЗ-15000 грн,  придбання меблів для Дубровицької ЗОШ І-ІІ ст.-15000 грн.., придбання бруківки для Лозинського ЗОШ І-ІІ ст.-ДНЗ - 20000 грн.</t>
  </si>
  <si>
    <t>Інші субвенції з місцевого бюджету (Наконечнянська рада) для капремонту приміщення ДНЗ с.Наконечне І-30000 грн.; медобладнання для АЗПСМ с.Наконечне І-11000 грн.</t>
  </si>
  <si>
    <t>Інші субвенції з місцевого бюджету (Яворівська міська рада) на  придбання оргтехніки для Яворівської ЗОШ І ст.-99600; для мультимедійних установок для Яворівської ЗОШ І-ІІІ ст.№2 - 49500; комп"ютерної техніки для Опорного закладу Яворівська ЗОШ І-ІІІ с.№3 - 99000; придбання павільйону  для ДНЗ №3 м.Яворів - 50000</t>
  </si>
  <si>
    <t xml:space="preserve">на здійснення переданих  видатків у сфері освіти за рахунок коштів освітньої субвенції  </t>
  </si>
  <si>
    <t>на здійснення переданих видатків у сфері охорони здоров"я за рахунок коштів медичної субвенції</t>
  </si>
  <si>
    <t>на відшкодування вартості лікарських засобів для лікування окремих захворювань за рахунок відповідної субвенції з державного бюджету</t>
  </si>
  <si>
    <t>Інші субвенції з місцевого бюджету (обласний бюджет) на Програму проведення обласного конкурсу проектів місцевого розвитку у Львівській області на 2017-2020 роки</t>
  </si>
  <si>
    <t>Субвенція з місцевого бюджету за рахунок залишку коштів освітньої субвенції, що утворився на початок бюджетного року</t>
  </si>
  <si>
    <t>Субвенція з місцевого бюджету 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</si>
  <si>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Субвенція з місцевого бюджету (обласного бюджету) на реалізацію заходів, спрямованих на підвищення якості освіти за рахунок відповідної субвенції з державного бюджету</t>
  </si>
  <si>
    <t>Інші субвенції з місцевого бюджету (Новояворівська міська рада) на заходи у галузі культури -280,0 тис.., для ДЮСШ "Янтар"-60,0тис.грн.</t>
  </si>
  <si>
    <t>Інші субвенції з місцевого бюджету (обласний бюджет) на Комплексну Програму розвитку культури Львівщини на 2018-2020 роки</t>
  </si>
  <si>
    <t>Інші субвенції з місцевого бюджету (обласний бюджет) на  Програму зовнішього освітлення населених пунктів Львівської області на 2017-2020 роки</t>
  </si>
  <si>
    <t>Інші субвенції з місцевого бюджету ( з обласного бюджету) на придбання житла для дітей - сиріт та дітей позбавлених батьківського піклування</t>
  </si>
  <si>
    <t>Інші субвенції з місцевого бюджету ( з обласного бюджету) на облаштування спортивних майданчиків (с.Залужжя -700000, с. Немирів -700000, с.Прилбичі - 700000, с.Новини -70000, с.Смолин 70000)</t>
  </si>
  <si>
    <t>Інші субвенції з місцевого бюджету (обласний бюджет) на інвентаризацію та нормативно-грошову оцінку земель</t>
  </si>
  <si>
    <t>Інші субвенції з місцевого бюджету (Новояворівська  рада ) для ДНЗ№4-144245, ДНЗ №1-105343, Новояворівська ЗОШ №3-132099, МНВК -48201, ПК Кристал 110000 грн.</t>
  </si>
  <si>
    <t>Інші субвенції з місцевого бюджету (Порічанська сільська рада) для капремонту філії Старчанської ЗОШ І ст. із заміною старих дверних блоків</t>
  </si>
  <si>
    <t xml:space="preserve">Інші дотації з районного бюджету  місцевим радам </t>
  </si>
  <si>
    <t xml:space="preserve">Інші субвенції з місцевого бюджету (з районного бюджету) на  співфінансування переможців  місцевих програм розвитку  </t>
  </si>
  <si>
    <t xml:space="preserve">Інші субвенції з місцевого бюджету ( з районного бюджету) за пролікованих хворих </t>
  </si>
  <si>
    <t>Інші субвенції з районного бюджету на будівництво, реконструкціію, ремонт, утримання доріг та вулиць у населених пунктах</t>
  </si>
  <si>
    <t>Інші субвенції (з районного бюджету) на будівництво, реконструкцію,  ремонт, утримання установ та закладів культури у населених пунктах</t>
  </si>
  <si>
    <t>Інші субвенції (з районного бюджету) на будівництво, реконструкцію, ремонт, утримання  установ та закладів освіти у населених пунктах</t>
  </si>
  <si>
    <t>Інші субвенції з районного бюджету на будівництво, ремонт, утримання установ та закладів охорони здоров"я у населених пунктах</t>
  </si>
  <si>
    <t xml:space="preserve">Інші субвенції з районного бюджету на будівництво,  реконструкцію, ремонт, утримання інших приміщень, що є на балансі місцевих рад, придбання предметів довгострокового користування  </t>
  </si>
  <si>
    <t>Інші субвенції з районного бюджету на будівництво,  реконструкцію, ремонт, утримання, об"єктів ЖКГ, придбання предметів довгострокового користування</t>
  </si>
  <si>
    <t>Інші субвенції з районного бюджету на будівництво,  реконструкцію, ремонт, утримання  об"єктів, споруд та приміщень  у  галузі спорту</t>
  </si>
  <si>
    <t>Субвенція з місцевого бюджету на  співфінансування інвестиційних проектів (співфінансування реставрації церков  у с. Морянці -440 тис.грн.  У с.Глиниці -260,0 тис.грн.)</t>
  </si>
  <si>
    <t>Інші субвенції з районного бюджету на виготовлення нормативно-грошової оцінки земель  населених пунктів, землевпорядної та містобудівної документації</t>
  </si>
  <si>
    <t>Інші субвенції (з обласного бюджету) на програму проведення обласного конкурсу проектів місцевого розвитку у Львівській області на 2017-2020 роки</t>
  </si>
  <si>
    <t xml:space="preserve"> Субвенції з місцевого бюджету (з обласного бюджету) на здійснення заходів  щодо соціально-економічного розвитку окремих територій за рахунок залишку коштів відповідної  субвенції з державного бюджету</t>
  </si>
  <si>
    <t>Інші субвенції (з обласного бюджету) на Програму зовнішнього освітлення населених пунктів (реконструкція  вуличного  освітлення с.Черчик, виготовлення ПКД на електифікацію кварталу садибної забудови К-4 в с.Підрясне</t>
  </si>
  <si>
    <t>Субвенція з місцевого бюджету державному бюджету  на виконання програм соціально-економічного розвитку регіонів</t>
  </si>
  <si>
    <t>Інші субвенції з місцевого бюджету (з районного) на  проведення нормативно-грошової оцінки земель за рахунок відшкодування втрат с/г та л/г виробництва</t>
  </si>
  <si>
    <t>Інші субвенції з місцевого бюджету (з обласного) на інвентаризацію земель (Краковецька, Кам"янобрідська сільські ради), НГО земель(Віжомлянська, Смолинська сільські ради)</t>
  </si>
  <si>
    <t xml:space="preserve">Субвенція з місцевого бюджету на  співфінансування  інвестиційних проектів (співфінансування обласної програми "Питна вода" на  будівництво водопролводу по вул. Польова у с..Страдч  Яворівського району Львівської області </t>
  </si>
  <si>
    <t>Інші субвенції з місцевого бюджету (Яворівська рада) на придбання матеріалів та обладнаня для відеоспостереження  Яворівського НВК ДНЗ -ЗОШ І ст.</t>
  </si>
  <si>
    <t>Інші субвенції з місцевого бюджету (Старичівська рада) на придбання  дитячих шаф ДНЗ Старичі-15000 грн., офісних стільців для Старицької ЗОШ І-ІІІ ст.-40000 грн.</t>
  </si>
  <si>
    <t>Інші субвенції з місцевого бюджету (Краковецька рада) для поточного ремонту системи водопостачання та водовідведення хімкабінету опорного закладу Краковецького ЗЗСО І-ІІІ ст-113500 грн.,  поточний ремонт приміщення кабінету трудового навчання опорного закладу Краоквецького ЗЗСО І-ІІІ ст.-54500 грн.</t>
  </si>
  <si>
    <t>КДБ 41054400</t>
  </si>
  <si>
    <t>Інші субвенції з районного бюджету на благоустрій населених пунктів ( вуличне освітлення, контейнери для ТПВ,  дитячі майданчики), інше</t>
  </si>
  <si>
    <t>Інші субвенції з місцевого бюджету (Краковецька рада)  на придбання аудіоапаратури для філії Морянецький ЗЗСО І ст. опорного закладу Краковецький ЗЗСО І-ІІІ ст. ім.Р.Шухевича -15000, придбання воріт для ДНЗ Краковець - 30000 грн.</t>
  </si>
  <si>
    <t>Субвенція з місцевого бюджету (районного) державному бюджету  на виконання програм соціально-економічного розвитку регіонів</t>
  </si>
  <si>
    <t>ТПКВКВ 9580</t>
  </si>
  <si>
    <t xml:space="preserve">Субвенція з місцевого бюджету (районного) на  виконання інвестиційних проектів (співфінансування "Амбулаторія групової прктики, с.Вербляни Яворівський район - нове будівництво"   </t>
  </si>
  <si>
    <t>Субвенція з місцевого бюджету(обласного) на будівництво мультифункціональних майданчиків для занять ігровими видами спорту за рахунок відповідної субвенції з державного бюджету</t>
  </si>
  <si>
    <t>Інші субвенції з місцевого бюджету (обласного бюджету) на будівництво мультифункціональних майданчиків для занять ігровими видами спорту за рахунок відповідної субвенції з  державного бюджету</t>
  </si>
  <si>
    <t>стор.1</t>
  </si>
  <si>
    <t>стор.2</t>
  </si>
  <si>
    <t>стор.3</t>
  </si>
  <si>
    <t>стор.4</t>
  </si>
  <si>
    <t>стор.5</t>
  </si>
  <si>
    <t>КДБ 41053500</t>
  </si>
  <si>
    <t>Субвенції з місцевого бюджету (обласний бюджет) на фінансове забезпечення будівництва, реконструкції, ремонт та утримання доріг комунальної власності</t>
  </si>
  <si>
    <t>Інші субвенції з місцевого бюджету (Старичівська сільська рада) для придбання: пральних машиш ДНЗ -20,0 тис.грн.; компп"ютерного обладнання ЗОШ -20,0 тис.грн.; акустичної системи ЗОШ -15,6 тис.грн.;  квартири для учасникак АТО 100,0 тис.грн.</t>
  </si>
  <si>
    <t>Інші субвенції з місцевого бюджету (Терновицька рада) на придбання сценічних костюмів для НД Терновиця</t>
  </si>
  <si>
    <t>Інші субвенції з місцевого бюджету (Новояворівська  рада для ФОК Старт- 147000 грн., МНВК-200000 грн. , ДНЗ №5-45000 грн та ЗОШ №2-117500 грн. , (Яворівська  рада для Яворівської лікарні - 50000 грн.), (Смолинська рада для ЗОШ с.Вороблячин -10000 грн.)</t>
  </si>
  <si>
    <t>Інші субвенції з місцевого бюджету (Залузька сільська рада для будівництва спортивного майданчика зі штучним покриттям на території Залузької ЗОШ)</t>
  </si>
  <si>
    <t>Інші субвенції з місцевого бюджету (районного бюджету) на придбання обладнання та предметів довгострокового користування для  КЗ ЛОР Судмедекспертиза</t>
  </si>
  <si>
    <t>Інші субвенції (зрайонного бюджету) на видатки з приєднання до електромережі амбулаторії групової практики с.Вербляни</t>
  </si>
  <si>
    <t>Інші субвенції з місцевого бюджету (Р.Руська рада) для капремонту спортзалу Р.Руського НВК</t>
  </si>
  <si>
    <t>Інші субвенції з районного бюджету на будівництво насосної станції підвищеного тиску</t>
  </si>
  <si>
    <t>Інші субвенції з районного бюджету на капремонт ДНЗ с.Бунів</t>
  </si>
  <si>
    <t>Інші субвенції з районного бюджету на виготовлення містобудівної документації</t>
  </si>
  <si>
    <t xml:space="preserve">Інші субвенції з місцевого бюджету (Залузька сільська рада на заходи у галузі культури -50000 та  Залузької ЗОШ І-ІІ ст.-20000 .), (Яворівська міська рада для  ДНЗ м.Яворова -20000 .)  </t>
  </si>
  <si>
    <t xml:space="preserve">Інші субвенції з місцевого бюджету (Яворівська міськарада) на  капремонт санвузлів ДНЗ №2 -50,0 тис., капремонт покриття  доріжок та площадок ДНЗ №4 -50,0 тис., капремонт огорожі ДНЗ№1 -50,0 тис., капремонт спортзалу та рекреацій НВК ДНЗ ЗОШ 1 ст.-50,0 тис.грн., </t>
  </si>
  <si>
    <t xml:space="preserve">Субвенція (з обласного бюджету) на фінансове забезпечення реконструкції, будівництва, ремонту та утримання доріг комунальної власності </t>
  </si>
  <si>
    <t>Інші субвенції (з районного бюджету) на ліквідацію наслідків  стихійного лиха та запобігання надзвичайних ситуацій</t>
  </si>
  <si>
    <t>на здійснення заходів щодо соціально-економічного розвитку територій за рахунок  відповідної субвенції з державного бюджету</t>
  </si>
  <si>
    <t xml:space="preserve">ТПКВКВ 9510 </t>
  </si>
  <si>
    <t>субвенції за загальним фондом</t>
  </si>
  <si>
    <t>Субвенції за загальним фондом</t>
  </si>
  <si>
    <t>Трансфенрти з інших бюджетів</t>
  </si>
  <si>
    <t>Субвенції за спеціальним фондом</t>
  </si>
  <si>
    <t>Трансферти з  інших бюджетів</t>
  </si>
  <si>
    <t>Субвенції за  спеціальним фондом :</t>
  </si>
  <si>
    <t>Субвенції   за загальним  фондом</t>
  </si>
  <si>
    <t xml:space="preserve">Субвенції   за спеціальним фондом  </t>
  </si>
  <si>
    <t>Інші субвенції з місцевого бюджету (Яворівська міська рада)) для капремонту харчоблоку Яворівської ЗОШ №3-50,0 тис.грн,; придбання оргтехніки для Яворівської ЗОШ І ст.-50,0 тис.грн.</t>
  </si>
  <si>
    <t>Інші субвенції з місцевого бюджету (обласного бюджету) на придбання квартири для учасників АТО</t>
  </si>
  <si>
    <t>Інші субвенції з місцевого бюджету (Яворівська міська  рада) на поточний ремонт (заміна вікон і дверей  у спортзалі) Яворівської ЗОШ №2-50,0 тис.грн.; на перенесення електрообладнання Яворівської гімназії ім.О.Маковея - 50,0 тис.грн.</t>
  </si>
  <si>
    <t>Інші субвенції з місцевого бюджету (Добростанівська рада, Домажирська рада) на заміну вікна на енергозберігаюче у Воледобростанській ЗОШ І-ІІ с.-5000 грн.; виготовлення техумов та збільшення потужностей  на  встановлення комерційного вузла обліку у НД Жорниська -66,93722 тис.грн.</t>
  </si>
  <si>
    <t>Субвенція з місцевого бюджету на  виконання інвестиційних проектів (з обласного) на будівництво ДДНЗ с.Карачинів - 300 тис.грн.; реконструкцію дороги вул.Львівська м.Яворів - 500 тис.грн.;будівництво спортивного комплексу з плавальним басейном м.Яворів -500 тис.грн., реконструкцію приміщення Ясниської ЗОШ І-ІІІ ст.-700 тис.грн.,***  будівництво ДНЗ с.Карачинів -1000 тис., реконструкція мереж вуличного освітлення с.І.Франкове -616 тис., реконструкція водопроводу вул.Загаєвича-300 тис., Реконструкція з надбудовою Прилбичівської ЗОШ І-ІІІ ст.-200,0 тис.</t>
  </si>
  <si>
    <t>Інші субвенції з місцевого бюджету (Немирівська селищна рада) для обладнання на Немирівську лікарню -96,0 тис. грн.; будівництво спортивного майданчика зі штучним покриттям с.Немирів - 200,0 тис.грн.</t>
  </si>
  <si>
    <t>Інші субвенції з місцевого бюджету (Новояворівська рада) для  будівництва  футбольного поля зі штучним покриттям 306000 грн., капремонт підлоги класних приміщень Новояоврівської  ЗОШ І ст. -80000 грн.; капремонт тротуару ДНЗ №1-110000 грн.; придбання обладнання для Новояворівської ЗОШ І-ІІІ ст.№3-44500 грн.;  облаштування та озеленення  внутр.дворику ПК Кристал - 150000 грн.., придбання житла для учасника АТО -50000 грн., будівництво футбольного поля-200000 грн.</t>
  </si>
  <si>
    <t>Субвенція з місцевого бюджету на  виконання інвестиційних проектів (з обласного) на будівництво ДДНЗ с.Карачинів -1 300 тис.грн.; реконструкцію дороги вул.Львівська м.Яворів - 500 тис.грн.; реконструкція мереж вуличного освітлення с.І.Франкове 616 тис.грн., реконструкція водопроводу вул.Загаєвича 300 тис.грн.</t>
  </si>
  <si>
    <t>Інші субвенції з місцевого бюджету (Новояворівська рада) на проведення заходів у м.Новояворівську</t>
  </si>
  <si>
    <t>Інші субвенції з місцевого бюджету (Новояворівська  рада) для придбання радіосистеми для ПК Кристал</t>
  </si>
  <si>
    <t>Субвенція (з обласного бюджету) на соціальний захист населення</t>
  </si>
  <si>
    <t>КДБ 41050100-41050300,  41050700</t>
  </si>
  <si>
    <t>Інші субвенції з місцевого бюджету (обласний бюджет) на генплани (Завадівська,  Залузька, Любинська, Бунівська сільські ради)</t>
  </si>
  <si>
    <t>Інші субвенції з місцевого бюджету (обласний бюджет) на генплани (Завадівська,  Залузька, Любинська, Бунівська сільські ради), на землевпорядну документацію -Яворівська РДА</t>
  </si>
  <si>
    <t xml:space="preserve">Інші субвенції з місцевого бюджету (Немирівська селищна рада) для Немирівської ЗОШ І-ІІІ ст.--30000 грн для худ.літер., вікон і дверей , придбання м"якого інвентаря для ДНЗ Немирів -40000 грн.) </t>
  </si>
  <si>
    <t>Інші субвенції з місцевого бюджету (Новояворівська рада) на демонтаж теплиці Новояворівська ЗОШ І-ІІІ ст. №1-94560грн; придбання контейнерів для макулатури для шкіл -12500 грн.; придбання холодильника для Новояворівської ЗОШ І-ІІІ ст.№3-5300 грн.; придбання манекенів для краєзнавчого музею-5000 грн.; творчий звіт колективів ПК Кристал -40000 грн; придбання спортінвентаря для ДЮСШ Янтар-30000; фут.форми для ДЮСШ Янтар -20000</t>
  </si>
  <si>
    <t>Інші субвенції (з бюджету обласного ) на покращення соціально-економічної інфраструктури та облаштування полігонів і звалищ ТПВ</t>
  </si>
  <si>
    <t>Інші субвенції з місцевого бюджету (обласний бюджет) на  покращення соціально-економічної інфраструктури та облаштування полігонів і звалищ ТПВ - для Новояворівської міської ради</t>
  </si>
  <si>
    <t>від  11.02.2020 №573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</si>
</sst>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0"/>
      <name val="Arial Cyr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3.5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FF0000"/>
      <name val="Arial Cyr"/>
      <charset val="204"/>
    </font>
    <font>
      <b/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4" tint="-0.249977111117893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1" fontId="0" fillId="0" borderId="1" xfId="0" applyNumberFormat="1" applyBorder="1"/>
    <xf numFmtId="164" fontId="0" fillId="0" borderId="1" xfId="0" applyNumberFormat="1" applyBorder="1"/>
    <xf numFmtId="0" fontId="2" fillId="0" borderId="0" xfId="0" applyFont="1"/>
    <xf numFmtId="0" fontId="2" fillId="0" borderId="1" xfId="0" applyFont="1" applyBorder="1"/>
    <xf numFmtId="164" fontId="2" fillId="0" borderId="2" xfId="0" applyNumberFormat="1" applyFont="1" applyBorder="1"/>
    <xf numFmtId="1" fontId="2" fillId="0" borderId="1" xfId="0" applyNumberFormat="1" applyFont="1" applyBorder="1"/>
    <xf numFmtId="0" fontId="2" fillId="0" borderId="2" xfId="0" applyFont="1" applyBorder="1"/>
    <xf numFmtId="164" fontId="2" fillId="0" borderId="1" xfId="0" applyNumberFormat="1" applyFont="1" applyBorder="1"/>
    <xf numFmtId="0" fontId="0" fillId="0" borderId="0" xfId="0" applyBorder="1"/>
    <xf numFmtId="0" fontId="2" fillId="0" borderId="0" xfId="0" applyFont="1" applyBorder="1"/>
    <xf numFmtId="164" fontId="0" fillId="0" borderId="3" xfId="0" applyNumberFormat="1" applyBorder="1"/>
    <xf numFmtId="0" fontId="0" fillId="0" borderId="4" xfId="0" applyBorder="1"/>
    <xf numFmtId="0" fontId="2" fillId="0" borderId="3" xfId="0" applyFont="1" applyBorder="1"/>
    <xf numFmtId="0" fontId="6" fillId="0" borderId="0" xfId="0" applyFont="1" applyAlignment="1">
      <alignment wrapText="1"/>
    </xf>
    <xf numFmtId="0" fontId="5" fillId="0" borderId="0" xfId="0" applyFont="1"/>
    <xf numFmtId="0" fontId="4" fillId="0" borderId="0" xfId="0" applyFont="1"/>
    <xf numFmtId="0" fontId="5" fillId="0" borderId="0" xfId="0" applyFont="1" applyAlignment="1"/>
    <xf numFmtId="0" fontId="10" fillId="0" borderId="0" xfId="0" applyFont="1"/>
    <xf numFmtId="1" fontId="8" fillId="0" borderId="0" xfId="0" applyNumberFormat="1" applyFont="1" applyFill="1" applyBorder="1"/>
    <xf numFmtId="0" fontId="7" fillId="0" borderId="5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" fontId="11" fillId="0" borderId="0" xfId="0" applyNumberFormat="1" applyFont="1" applyBorder="1"/>
    <xf numFmtId="0" fontId="11" fillId="0" borderId="0" xfId="0" applyFont="1" applyBorder="1" applyAlignment="1">
      <alignment horizontal="left"/>
    </xf>
    <xf numFmtId="0" fontId="0" fillId="0" borderId="0" xfId="0" applyFont="1"/>
    <xf numFmtId="0" fontId="7" fillId="2" borderId="5" xfId="0" applyFont="1" applyFill="1" applyBorder="1" applyAlignment="1">
      <alignment wrapText="1"/>
    </xf>
    <xf numFmtId="0" fontId="7" fillId="2" borderId="10" xfId="0" applyFont="1" applyFill="1" applyBorder="1" applyAlignment="1">
      <alignment wrapText="1"/>
    </xf>
    <xf numFmtId="0" fontId="7" fillId="2" borderId="5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5" xfId="0" applyFont="1" applyBorder="1"/>
    <xf numFmtId="0" fontId="12" fillId="0" borderId="1" xfId="0" applyFont="1" applyBorder="1"/>
    <xf numFmtId="0" fontId="13" fillId="2" borderId="1" xfId="0" applyFont="1" applyFill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left"/>
    </xf>
    <xf numFmtId="1" fontId="13" fillId="0" borderId="5" xfId="0" applyNumberFormat="1" applyFont="1" applyBorder="1"/>
    <xf numFmtId="1" fontId="10" fillId="0" borderId="0" xfId="0" applyNumberFormat="1" applyFont="1"/>
    <xf numFmtId="0" fontId="14" fillId="0" borderId="5" xfId="0" applyFont="1" applyBorder="1"/>
    <xf numFmtId="0" fontId="7" fillId="2" borderId="1" xfId="0" applyFont="1" applyFill="1" applyBorder="1" applyAlignment="1">
      <alignment horizontal="center" vertical="center"/>
    </xf>
    <xf numFmtId="1" fontId="13" fillId="2" borderId="5" xfId="0" applyNumberFormat="1" applyFont="1" applyFill="1" applyBorder="1"/>
    <xf numFmtId="1" fontId="13" fillId="2" borderId="5" xfId="0" applyNumberFormat="1" applyFont="1" applyFill="1" applyBorder="1" applyAlignment="1">
      <alignment vertical="center" wrapText="1"/>
    </xf>
    <xf numFmtId="0" fontId="0" fillId="0" borderId="0" xfId="0" applyFont="1" applyAlignment="1"/>
    <xf numFmtId="0" fontId="7" fillId="0" borderId="0" xfId="0" applyFont="1" applyBorder="1" applyAlignment="1"/>
    <xf numFmtId="0" fontId="13" fillId="0" borderId="0" xfId="0" applyFont="1" applyBorder="1" applyAlignment="1"/>
    <xf numFmtId="0" fontId="16" fillId="0" borderId="0" xfId="0" applyFont="1" applyBorder="1" applyAlignment="1"/>
    <xf numFmtId="164" fontId="7" fillId="0" borderId="0" xfId="0" applyNumberFormat="1" applyFont="1" applyBorder="1" applyAlignment="1"/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2" fontId="13" fillId="2" borderId="1" xfId="0" applyNumberFormat="1" applyFont="1" applyFill="1" applyBorder="1"/>
    <xf numFmtId="2" fontId="13" fillId="2" borderId="5" xfId="0" applyNumberFormat="1" applyFont="1" applyFill="1" applyBorder="1"/>
    <xf numFmtId="2" fontId="11" fillId="0" borderId="0" xfId="0" applyNumberFormat="1" applyFont="1" applyBorder="1" applyAlignment="1">
      <alignment horizontal="left"/>
    </xf>
    <xf numFmtId="0" fontId="0" fillId="0" borderId="6" xfId="0" applyFont="1" applyBorder="1" applyAlignment="1"/>
    <xf numFmtId="0" fontId="12" fillId="0" borderId="1" xfId="0" applyFont="1" applyBorder="1" applyAlignment="1">
      <alignment horizontal="center" vertical="center" wrapText="1"/>
    </xf>
    <xf numFmtId="2" fontId="13" fillId="0" borderId="5" xfId="0" applyNumberFormat="1" applyFont="1" applyBorder="1"/>
    <xf numFmtId="0" fontId="8" fillId="0" borderId="0" xfId="0" applyFont="1" applyBorder="1" applyAlignment="1">
      <alignment horizontal="center"/>
    </xf>
    <xf numFmtId="1" fontId="8" fillId="0" borderId="0" xfId="0" applyNumberFormat="1" applyFont="1" applyBorder="1"/>
    <xf numFmtId="2" fontId="8" fillId="0" borderId="0" xfId="0" applyNumberFormat="1" applyFont="1" applyBorder="1"/>
    <xf numFmtId="1" fontId="15" fillId="0" borderId="5" xfId="0" applyNumberFormat="1" applyFont="1" applyBorder="1"/>
    <xf numFmtId="0" fontId="14" fillId="0" borderId="1" xfId="0" applyFont="1" applyBorder="1"/>
    <xf numFmtId="0" fontId="5" fillId="5" borderId="0" xfId="0" applyFont="1" applyFill="1"/>
    <xf numFmtId="0" fontId="6" fillId="0" borderId="4" xfId="0" applyFont="1" applyBorder="1" applyAlignment="1">
      <alignment vertical="top" wrapText="1"/>
    </xf>
    <xf numFmtId="0" fontId="17" fillId="0" borderId="0" xfId="0" applyFont="1" applyBorder="1" applyAlignment="1"/>
    <xf numFmtId="1" fontId="0" fillId="0" borderId="0" xfId="0" applyNumberFormat="1" applyFont="1" applyAlignment="1"/>
    <xf numFmtId="0" fontId="0" fillId="5" borderId="0" xfId="0" applyFill="1"/>
    <xf numFmtId="0" fontId="5" fillId="5" borderId="0" xfId="0" applyFont="1" applyFill="1" applyAlignment="1"/>
    <xf numFmtId="0" fontId="6" fillId="0" borderId="0" xfId="0" applyFont="1" applyBorder="1" applyAlignment="1">
      <alignment vertical="top" wrapText="1"/>
    </xf>
    <xf numFmtId="0" fontId="14" fillId="0" borderId="5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Alignment="1"/>
    <xf numFmtId="2" fontId="19" fillId="0" borderId="0" xfId="0" applyNumberFormat="1" applyFont="1" applyAlignment="1"/>
    <xf numFmtId="2" fontId="0" fillId="0" borderId="0" xfId="0" applyNumberFormat="1"/>
    <xf numFmtId="0" fontId="10" fillId="5" borderId="0" xfId="0" applyFont="1" applyFill="1"/>
    <xf numFmtId="0" fontId="8" fillId="3" borderId="9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/>
    </xf>
    <xf numFmtId="1" fontId="12" fillId="0" borderId="5" xfId="0" applyNumberFormat="1" applyFont="1" applyBorder="1" applyAlignment="1">
      <alignment horizontal="center"/>
    </xf>
    <xf numFmtId="2" fontId="14" fillId="0" borderId="5" xfId="0" applyNumberFormat="1" applyFont="1" applyBorder="1"/>
    <xf numFmtId="2" fontId="15" fillId="0" borderId="5" xfId="0" applyNumberFormat="1" applyFont="1" applyBorder="1"/>
    <xf numFmtId="0" fontId="3" fillId="0" borderId="0" xfId="0" applyFont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8" fillId="4" borderId="9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textRotation="90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textRotation="90" wrapText="1"/>
    </xf>
    <xf numFmtId="0" fontId="8" fillId="2" borderId="3" xfId="0" applyFont="1" applyFill="1" applyBorder="1" applyAlignment="1">
      <alignment horizontal="center" vertical="center" textRotation="90" wrapText="1"/>
    </xf>
  </cellXfs>
  <cellStyles count="2">
    <cellStyle name="Звичайний" xfId="0" builtinId="0"/>
    <cellStyle name="Обычный 1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workbookViewId="0">
      <selection activeCell="A55" sqref="A55"/>
    </sheetView>
  </sheetViews>
  <sheetFormatPr defaultRowHeight="12.75" x14ac:dyDescent="0.2"/>
  <cols>
    <col min="1" max="1" width="18.5703125" customWidth="1"/>
    <col min="2" max="10" width="0" hidden="1" customWidth="1"/>
    <col min="11" max="11" width="18.28515625" customWidth="1"/>
    <col min="12" max="12" width="0.140625" hidden="1" customWidth="1"/>
    <col min="13" max="13" width="19.140625" customWidth="1"/>
    <col min="14" max="14" width="9.140625" hidden="1" customWidth="1"/>
  </cols>
  <sheetData>
    <row r="1" spans="1:16" ht="39.75" customHeight="1" x14ac:dyDescent="0.25">
      <c r="A1" s="84" t="s">
        <v>47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</row>
    <row r="5" spans="1:16" ht="18" x14ac:dyDescent="0.25">
      <c r="A5" s="89"/>
      <c r="B5" s="89"/>
      <c r="C5" s="89"/>
      <c r="D5" s="89"/>
      <c r="E5" s="89"/>
      <c r="F5" s="89"/>
      <c r="G5" s="89"/>
      <c r="H5" s="89"/>
      <c r="I5" s="89"/>
      <c r="J5" s="89"/>
      <c r="K5" s="12"/>
      <c r="L5" s="12"/>
      <c r="M5" s="12"/>
      <c r="N5" s="12"/>
    </row>
    <row r="6" spans="1:16" ht="18" x14ac:dyDescent="0.25">
      <c r="A6" s="91" t="s">
        <v>41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3"/>
    </row>
    <row r="7" spans="1:16" x14ac:dyDescent="0.2">
      <c r="A7" s="85"/>
      <c r="B7" s="86"/>
      <c r="C7" s="86"/>
      <c r="D7" s="86"/>
      <c r="E7" s="86"/>
      <c r="F7" s="86"/>
      <c r="G7" s="86"/>
      <c r="H7" s="3"/>
      <c r="I7" s="3"/>
      <c r="J7" s="3"/>
      <c r="K7" s="87" t="s">
        <v>46</v>
      </c>
      <c r="L7" s="16"/>
      <c r="M7" s="87" t="s">
        <v>42</v>
      </c>
      <c r="N7" s="13"/>
      <c r="O7" s="87" t="s">
        <v>43</v>
      </c>
      <c r="P7" s="94"/>
    </row>
    <row r="8" spans="1:16" x14ac:dyDescent="0.2">
      <c r="A8" s="86"/>
      <c r="B8" s="90"/>
      <c r="C8" s="90"/>
      <c r="D8" s="90"/>
      <c r="E8" s="90"/>
      <c r="F8" s="90"/>
      <c r="G8" s="90"/>
      <c r="H8" s="1"/>
      <c r="I8" s="1"/>
      <c r="J8" s="1"/>
      <c r="K8" s="88"/>
      <c r="L8" s="7"/>
      <c r="M8" s="88"/>
      <c r="N8" s="13"/>
      <c r="O8" s="88"/>
      <c r="P8" s="86"/>
    </row>
    <row r="9" spans="1:16" hidden="1" x14ac:dyDescent="0.2">
      <c r="A9" s="3" t="s">
        <v>0</v>
      </c>
      <c r="B9" s="3">
        <v>0.9</v>
      </c>
      <c r="C9" s="3">
        <v>1.3</v>
      </c>
      <c r="D9" s="14">
        <f>+C9/B9*100</f>
        <v>144.44444444444443</v>
      </c>
      <c r="E9" s="3"/>
      <c r="F9" s="3"/>
      <c r="G9" s="3"/>
      <c r="H9" s="3"/>
      <c r="I9" s="3"/>
      <c r="J9" s="3"/>
      <c r="K9" s="3">
        <v>10900</v>
      </c>
      <c r="L9" s="3"/>
      <c r="M9" s="3">
        <v>11421</v>
      </c>
      <c r="N9" s="15"/>
      <c r="O9" s="5">
        <f>+M9/K9*100</f>
        <v>104.77981651376147</v>
      </c>
      <c r="P9" s="1">
        <f>+M9-K9</f>
        <v>521</v>
      </c>
    </row>
    <row r="10" spans="1:16" hidden="1" x14ac:dyDescent="0.2">
      <c r="A10" s="1" t="s">
        <v>1</v>
      </c>
      <c r="B10" s="1">
        <v>4</v>
      </c>
      <c r="C10" s="2">
        <v>2.7</v>
      </c>
      <c r="D10" s="4">
        <f t="shared" ref="D10:D50" si="0">+C10/B10*100</f>
        <v>67.5</v>
      </c>
      <c r="E10" s="1"/>
      <c r="F10" s="1"/>
      <c r="G10" s="1"/>
      <c r="H10" s="1"/>
      <c r="I10" s="1"/>
      <c r="J10" s="1"/>
      <c r="K10" s="1">
        <v>23300</v>
      </c>
      <c r="L10" s="1"/>
      <c r="M10" s="1">
        <v>35841</v>
      </c>
      <c r="N10" s="2"/>
      <c r="O10" s="5">
        <f t="shared" ref="O10:O50" si="1">+M10/K10*100</f>
        <v>153.82403433476395</v>
      </c>
      <c r="P10" s="1">
        <f t="shared" ref="P10:P50" si="2">+M10-K10</f>
        <v>12541</v>
      </c>
    </row>
    <row r="11" spans="1:16" hidden="1" x14ac:dyDescent="0.2">
      <c r="A11" s="1" t="s">
        <v>2</v>
      </c>
      <c r="B11" s="1">
        <v>0.6</v>
      </c>
      <c r="C11" s="2">
        <v>0.6</v>
      </c>
      <c r="D11" s="4">
        <f t="shared" si="0"/>
        <v>100</v>
      </c>
      <c r="E11" s="1"/>
      <c r="F11" s="1"/>
      <c r="G11" s="1"/>
      <c r="H11" s="1"/>
      <c r="I11" s="1"/>
      <c r="J11" s="1"/>
      <c r="K11" s="1">
        <v>7600</v>
      </c>
      <c r="L11" s="1"/>
      <c r="M11" s="1">
        <v>1559</v>
      </c>
      <c r="N11" s="2"/>
      <c r="O11" s="5">
        <f t="shared" si="1"/>
        <v>20.513157894736842</v>
      </c>
      <c r="P11" s="1">
        <f t="shared" si="2"/>
        <v>-6041</v>
      </c>
    </row>
    <row r="12" spans="1:16" hidden="1" x14ac:dyDescent="0.2">
      <c r="A12" s="1" t="s">
        <v>3</v>
      </c>
      <c r="B12" s="1">
        <v>0.3</v>
      </c>
      <c r="C12" s="2">
        <v>0.2</v>
      </c>
      <c r="D12" s="4">
        <f t="shared" si="0"/>
        <v>66.666666666666671</v>
      </c>
      <c r="E12" s="1"/>
      <c r="F12" s="1"/>
      <c r="G12" s="1"/>
      <c r="H12" s="1"/>
      <c r="I12" s="1"/>
      <c r="J12" s="1"/>
      <c r="K12" s="1">
        <v>5640</v>
      </c>
      <c r="L12" s="1"/>
      <c r="M12" s="1">
        <v>4148</v>
      </c>
      <c r="N12" s="2"/>
      <c r="O12" s="5">
        <f t="shared" si="1"/>
        <v>73.546099290780148</v>
      </c>
      <c r="P12" s="1">
        <f t="shared" si="2"/>
        <v>-1492</v>
      </c>
    </row>
    <row r="13" spans="1:16" hidden="1" x14ac:dyDescent="0.2">
      <c r="A13" s="1" t="s">
        <v>4</v>
      </c>
      <c r="B13" s="1">
        <v>2.6</v>
      </c>
      <c r="C13" s="2">
        <v>1.9</v>
      </c>
      <c r="D13" s="4">
        <f t="shared" si="0"/>
        <v>73.076923076923066</v>
      </c>
      <c r="E13" s="1"/>
      <c r="F13" s="1"/>
      <c r="G13" s="1"/>
      <c r="H13" s="1"/>
      <c r="I13" s="1"/>
      <c r="J13" s="1"/>
      <c r="K13" s="1">
        <v>34000</v>
      </c>
      <c r="L13" s="1"/>
      <c r="M13" s="1">
        <v>13104</v>
      </c>
      <c r="N13" s="2"/>
      <c r="O13" s="5">
        <f t="shared" si="1"/>
        <v>38.541176470588233</v>
      </c>
      <c r="P13" s="1">
        <f t="shared" si="2"/>
        <v>-20896</v>
      </c>
    </row>
    <row r="14" spans="1:16" hidden="1" x14ac:dyDescent="0.2">
      <c r="A14" s="1" t="s">
        <v>5</v>
      </c>
      <c r="B14" s="1">
        <v>0.8</v>
      </c>
      <c r="C14" s="2">
        <v>0.6</v>
      </c>
      <c r="D14" s="4">
        <f t="shared" si="0"/>
        <v>74.999999999999986</v>
      </c>
      <c r="E14" s="1"/>
      <c r="F14" s="1"/>
      <c r="G14" s="1"/>
      <c r="H14" s="1"/>
      <c r="I14" s="1"/>
      <c r="J14" s="1"/>
      <c r="K14" s="1">
        <v>8420</v>
      </c>
      <c r="L14" s="1"/>
      <c r="M14" s="1">
        <v>11571</v>
      </c>
      <c r="N14" s="2"/>
      <c r="O14" s="5">
        <f t="shared" si="1"/>
        <v>137.42280285035628</v>
      </c>
      <c r="P14" s="1">
        <f t="shared" si="2"/>
        <v>3151</v>
      </c>
    </row>
    <row r="15" spans="1:16" hidden="1" x14ac:dyDescent="0.2">
      <c r="A15" s="1" t="s">
        <v>6</v>
      </c>
      <c r="B15" s="1">
        <v>2</v>
      </c>
      <c r="C15" s="2">
        <v>2.7</v>
      </c>
      <c r="D15" s="4">
        <f t="shared" si="0"/>
        <v>135</v>
      </c>
      <c r="E15" s="1"/>
      <c r="F15" s="1"/>
      <c r="G15" s="1"/>
      <c r="H15" s="1"/>
      <c r="I15" s="1"/>
      <c r="J15" s="1"/>
      <c r="K15" s="1">
        <v>17400</v>
      </c>
      <c r="L15" s="1"/>
      <c r="M15" s="1">
        <v>11790</v>
      </c>
      <c r="N15" s="2"/>
      <c r="O15" s="5">
        <f t="shared" si="1"/>
        <v>67.758620689655174</v>
      </c>
      <c r="P15" s="1">
        <f t="shared" si="2"/>
        <v>-5610</v>
      </c>
    </row>
    <row r="16" spans="1:16" hidden="1" x14ac:dyDescent="0.2">
      <c r="A16" s="1" t="s">
        <v>7</v>
      </c>
      <c r="B16" s="1">
        <v>0.9</v>
      </c>
      <c r="C16" s="2">
        <v>0.5</v>
      </c>
      <c r="D16" s="4">
        <f t="shared" si="0"/>
        <v>55.555555555555557</v>
      </c>
      <c r="E16" s="1"/>
      <c r="F16" s="1"/>
      <c r="G16" s="1"/>
      <c r="H16" s="1"/>
      <c r="I16" s="1"/>
      <c r="J16" s="1"/>
      <c r="K16" s="1">
        <v>4300</v>
      </c>
      <c r="L16" s="1"/>
      <c r="M16" s="1">
        <v>4918</v>
      </c>
      <c r="N16" s="2"/>
      <c r="O16" s="5">
        <f t="shared" si="1"/>
        <v>114.37209302325581</v>
      </c>
      <c r="P16" s="1">
        <f t="shared" si="2"/>
        <v>618</v>
      </c>
    </row>
    <row r="17" spans="1:16" x14ac:dyDescent="0.2">
      <c r="A17" s="1" t="s">
        <v>8</v>
      </c>
      <c r="B17" s="1">
        <v>1.2</v>
      </c>
      <c r="C17" s="2">
        <v>2.2999999999999998</v>
      </c>
      <c r="D17" s="4">
        <f t="shared" si="0"/>
        <v>191.66666666666666</v>
      </c>
      <c r="E17" s="1"/>
      <c r="F17" s="1"/>
      <c r="G17" s="1"/>
      <c r="H17" s="1"/>
      <c r="I17" s="1"/>
      <c r="J17" s="1"/>
      <c r="K17" s="1">
        <v>36000</v>
      </c>
      <c r="L17" s="1"/>
      <c r="M17" s="1"/>
      <c r="N17" s="2"/>
      <c r="O17" s="5">
        <f t="shared" si="1"/>
        <v>0</v>
      </c>
      <c r="P17" s="1">
        <f t="shared" si="2"/>
        <v>-36000</v>
      </c>
    </row>
    <row r="18" spans="1:16" hidden="1" x14ac:dyDescent="0.2">
      <c r="A18" s="1" t="s">
        <v>9</v>
      </c>
      <c r="B18" s="1">
        <v>0.2</v>
      </c>
      <c r="C18" s="2">
        <v>0.6</v>
      </c>
      <c r="D18" s="4"/>
      <c r="E18" s="1"/>
      <c r="F18" s="1"/>
      <c r="G18" s="1"/>
      <c r="H18" s="1"/>
      <c r="I18" s="1"/>
      <c r="J18" s="1"/>
      <c r="K18" s="1"/>
      <c r="L18" s="1"/>
      <c r="M18" s="1"/>
      <c r="N18" s="2"/>
      <c r="O18" s="5" t="e">
        <f t="shared" si="1"/>
        <v>#DIV/0!</v>
      </c>
      <c r="P18" s="1">
        <f t="shared" si="2"/>
        <v>0</v>
      </c>
    </row>
    <row r="19" spans="1:16" hidden="1" x14ac:dyDescent="0.2">
      <c r="A19" s="1" t="s">
        <v>10</v>
      </c>
      <c r="B19" s="1">
        <v>1.7</v>
      </c>
      <c r="C19" s="2">
        <v>1.2</v>
      </c>
      <c r="D19" s="4">
        <f t="shared" si="0"/>
        <v>70.588235294117652</v>
      </c>
      <c r="E19" s="1"/>
      <c r="F19" s="1"/>
      <c r="G19" s="1"/>
      <c r="H19" s="1"/>
      <c r="I19" s="1"/>
      <c r="J19" s="1"/>
      <c r="K19" s="1"/>
      <c r="L19" s="1"/>
      <c r="M19" s="1"/>
      <c r="N19" s="2"/>
      <c r="O19" s="5" t="e">
        <f t="shared" si="1"/>
        <v>#DIV/0!</v>
      </c>
      <c r="P19" s="1">
        <f t="shared" si="2"/>
        <v>0</v>
      </c>
    </row>
    <row r="20" spans="1:16" x14ac:dyDescent="0.2">
      <c r="A20" s="1" t="s">
        <v>11</v>
      </c>
      <c r="B20" s="1">
        <v>8.6999999999999993</v>
      </c>
      <c r="C20" s="2">
        <v>1.9</v>
      </c>
      <c r="D20" s="4">
        <f t="shared" si="0"/>
        <v>21.839080459770116</v>
      </c>
      <c r="E20" s="1"/>
      <c r="F20" s="1"/>
      <c r="G20" s="1"/>
      <c r="H20" s="1"/>
      <c r="I20" s="1"/>
      <c r="J20" s="1"/>
      <c r="K20" s="1">
        <v>120000</v>
      </c>
      <c r="L20" s="1"/>
      <c r="M20" s="1"/>
      <c r="N20" s="2"/>
      <c r="O20" s="5">
        <f t="shared" si="1"/>
        <v>0</v>
      </c>
      <c r="P20" s="1">
        <f t="shared" si="2"/>
        <v>-120000</v>
      </c>
    </row>
    <row r="21" spans="1:16" hidden="1" x14ac:dyDescent="0.2">
      <c r="A21" s="1" t="s">
        <v>12</v>
      </c>
      <c r="B21" s="1">
        <v>0.7</v>
      </c>
      <c r="C21" s="2">
        <v>0.9</v>
      </c>
      <c r="D21" s="4">
        <f t="shared" si="0"/>
        <v>128.57142857142858</v>
      </c>
      <c r="E21" s="1"/>
      <c r="F21" s="1">
        <v>3.6</v>
      </c>
      <c r="G21" s="1"/>
      <c r="H21" s="1"/>
      <c r="I21" s="1"/>
      <c r="J21" s="1"/>
      <c r="K21" s="1"/>
      <c r="L21" s="1"/>
      <c r="M21" s="1"/>
      <c r="N21" s="2"/>
      <c r="O21" s="5" t="e">
        <f t="shared" si="1"/>
        <v>#DIV/0!</v>
      </c>
      <c r="P21" s="1">
        <f t="shared" si="2"/>
        <v>0</v>
      </c>
    </row>
    <row r="22" spans="1:16" hidden="1" x14ac:dyDescent="0.2">
      <c r="A22" s="1" t="s">
        <v>13</v>
      </c>
      <c r="B22" s="1">
        <v>0.3</v>
      </c>
      <c r="C22" s="2">
        <v>1.3</v>
      </c>
      <c r="D22" s="4">
        <f t="shared" si="0"/>
        <v>433.33333333333337</v>
      </c>
      <c r="E22" s="1"/>
      <c r="F22" s="1"/>
      <c r="G22" s="1"/>
      <c r="H22" s="1"/>
      <c r="I22" s="1"/>
      <c r="J22" s="1"/>
      <c r="K22" s="1"/>
      <c r="L22" s="1"/>
      <c r="M22" s="1"/>
      <c r="N22" s="2"/>
      <c r="O22" s="5" t="e">
        <f t="shared" si="1"/>
        <v>#DIV/0!</v>
      </c>
      <c r="P22" s="1">
        <f t="shared" si="2"/>
        <v>0</v>
      </c>
    </row>
    <row r="23" spans="1:16" hidden="1" x14ac:dyDescent="0.2">
      <c r="A23" s="1" t="s">
        <v>14</v>
      </c>
      <c r="B23" s="1">
        <v>2.2000000000000002</v>
      </c>
      <c r="C23" s="2">
        <v>1.6</v>
      </c>
      <c r="D23" s="4">
        <f t="shared" si="0"/>
        <v>72.727272727272734</v>
      </c>
      <c r="E23" s="1"/>
      <c r="F23" s="1"/>
      <c r="G23" s="1"/>
      <c r="H23" s="1"/>
      <c r="I23" s="1"/>
      <c r="J23" s="1"/>
      <c r="K23" s="1"/>
      <c r="L23" s="1"/>
      <c r="M23" s="1"/>
      <c r="N23" s="2"/>
      <c r="O23" s="5" t="e">
        <f t="shared" si="1"/>
        <v>#DIV/0!</v>
      </c>
      <c r="P23" s="1">
        <f t="shared" si="2"/>
        <v>0</v>
      </c>
    </row>
    <row r="24" spans="1:16" hidden="1" x14ac:dyDescent="0.2">
      <c r="A24" s="1" t="s">
        <v>15</v>
      </c>
      <c r="B24" s="1">
        <v>1</v>
      </c>
      <c r="C24" s="2">
        <v>1.6</v>
      </c>
      <c r="D24" s="4">
        <f t="shared" si="0"/>
        <v>160</v>
      </c>
      <c r="E24" s="1"/>
      <c r="F24" s="1"/>
      <c r="G24" s="1"/>
      <c r="H24" s="1"/>
      <c r="I24" s="1"/>
      <c r="J24" s="1"/>
      <c r="K24" s="1"/>
      <c r="L24" s="1"/>
      <c r="M24" s="1"/>
      <c r="N24" s="2"/>
      <c r="O24" s="5" t="e">
        <f t="shared" si="1"/>
        <v>#DIV/0!</v>
      </c>
      <c r="P24" s="1">
        <f t="shared" si="2"/>
        <v>0</v>
      </c>
    </row>
    <row r="25" spans="1:16" hidden="1" x14ac:dyDescent="0.2">
      <c r="A25" s="1" t="s">
        <v>16</v>
      </c>
      <c r="B25" s="1">
        <v>0.4</v>
      </c>
      <c r="C25" s="2">
        <v>12.8</v>
      </c>
      <c r="D25" s="4">
        <f t="shared" si="0"/>
        <v>3200</v>
      </c>
      <c r="E25" s="1"/>
      <c r="F25" s="1"/>
      <c r="G25" s="1"/>
      <c r="H25" s="1"/>
      <c r="I25" s="1"/>
      <c r="J25" s="1"/>
      <c r="K25" s="1"/>
      <c r="L25" s="1"/>
      <c r="M25" s="1"/>
      <c r="N25" s="2"/>
      <c r="O25" s="5" t="e">
        <f t="shared" si="1"/>
        <v>#DIV/0!</v>
      </c>
      <c r="P25" s="1">
        <f t="shared" si="2"/>
        <v>0</v>
      </c>
    </row>
    <row r="26" spans="1:16" hidden="1" x14ac:dyDescent="0.2">
      <c r="A26" s="1" t="s">
        <v>17</v>
      </c>
      <c r="B26" s="1">
        <v>0.6</v>
      </c>
      <c r="C26" s="2">
        <v>0.5</v>
      </c>
      <c r="D26" s="4">
        <f t="shared" si="0"/>
        <v>83.333333333333343</v>
      </c>
      <c r="E26" s="1"/>
      <c r="F26" s="1"/>
      <c r="G26" s="1"/>
      <c r="H26" s="1"/>
      <c r="I26" s="1"/>
      <c r="J26" s="1"/>
      <c r="K26" s="1"/>
      <c r="L26" s="1"/>
      <c r="M26" s="1"/>
      <c r="N26" s="2"/>
      <c r="O26" s="5" t="e">
        <f t="shared" si="1"/>
        <v>#DIV/0!</v>
      </c>
      <c r="P26" s="1">
        <f t="shared" si="2"/>
        <v>0</v>
      </c>
    </row>
    <row r="27" spans="1:16" hidden="1" x14ac:dyDescent="0.2">
      <c r="A27" s="1" t="s">
        <v>18</v>
      </c>
      <c r="B27" s="1">
        <v>2</v>
      </c>
      <c r="C27" s="2">
        <v>2.1</v>
      </c>
      <c r="D27" s="4">
        <f t="shared" si="0"/>
        <v>105</v>
      </c>
      <c r="E27" s="1"/>
      <c r="F27" s="1"/>
      <c r="G27" s="1"/>
      <c r="H27" s="1"/>
      <c r="I27" s="1"/>
      <c r="J27" s="1"/>
      <c r="K27" s="1"/>
      <c r="L27" s="1"/>
      <c r="M27" s="1"/>
      <c r="N27" s="2"/>
      <c r="O27" s="5" t="e">
        <f t="shared" si="1"/>
        <v>#DIV/0!</v>
      </c>
      <c r="P27" s="1">
        <f t="shared" si="2"/>
        <v>0</v>
      </c>
    </row>
    <row r="28" spans="1:16" hidden="1" x14ac:dyDescent="0.2">
      <c r="A28" s="1" t="s">
        <v>19</v>
      </c>
      <c r="B28" s="1">
        <v>10</v>
      </c>
      <c r="C28" s="2">
        <v>2.5</v>
      </c>
      <c r="D28" s="4">
        <f t="shared" si="0"/>
        <v>25</v>
      </c>
      <c r="E28" s="1"/>
      <c r="F28" s="1"/>
      <c r="G28" s="1"/>
      <c r="H28" s="1"/>
      <c r="I28" s="1"/>
      <c r="J28" s="1"/>
      <c r="K28" s="1"/>
      <c r="L28" s="1"/>
      <c r="M28" s="1"/>
      <c r="N28" s="2"/>
      <c r="O28" s="5" t="e">
        <f t="shared" si="1"/>
        <v>#DIV/0!</v>
      </c>
      <c r="P28" s="1">
        <f t="shared" si="2"/>
        <v>0</v>
      </c>
    </row>
    <row r="29" spans="1:16" hidden="1" x14ac:dyDescent="0.2">
      <c r="A29" s="1" t="s">
        <v>20</v>
      </c>
      <c r="B29" s="1">
        <v>2.2999999999999998</v>
      </c>
      <c r="C29" s="2">
        <v>6.6</v>
      </c>
      <c r="D29" s="4">
        <f t="shared" si="0"/>
        <v>286.95652173913044</v>
      </c>
      <c r="E29" s="1"/>
      <c r="F29" s="1"/>
      <c r="G29" s="1"/>
      <c r="H29" s="1"/>
      <c r="I29" s="1"/>
      <c r="J29" s="1"/>
      <c r="K29" s="1"/>
      <c r="L29" s="1"/>
      <c r="M29" s="1"/>
      <c r="N29" s="2"/>
      <c r="O29" s="5" t="e">
        <f t="shared" si="1"/>
        <v>#DIV/0!</v>
      </c>
      <c r="P29" s="1">
        <f t="shared" si="2"/>
        <v>0</v>
      </c>
    </row>
    <row r="30" spans="1:16" hidden="1" x14ac:dyDescent="0.2">
      <c r="A30" s="1" t="s">
        <v>21</v>
      </c>
      <c r="B30" s="1">
        <v>1.6</v>
      </c>
      <c r="C30" s="2">
        <v>1.8</v>
      </c>
      <c r="D30" s="4">
        <f t="shared" si="0"/>
        <v>112.5</v>
      </c>
      <c r="E30" s="1"/>
      <c r="F30" s="1"/>
      <c r="G30" s="1"/>
      <c r="H30" s="1"/>
      <c r="I30" s="1"/>
      <c r="J30" s="1"/>
      <c r="K30" s="1"/>
      <c r="L30" s="1"/>
      <c r="M30" s="1"/>
      <c r="N30" s="2"/>
      <c r="O30" s="5" t="e">
        <f t="shared" si="1"/>
        <v>#DIV/0!</v>
      </c>
      <c r="P30" s="1">
        <f t="shared" si="2"/>
        <v>0</v>
      </c>
    </row>
    <row r="31" spans="1:16" hidden="1" x14ac:dyDescent="0.2">
      <c r="A31" s="1" t="s">
        <v>22</v>
      </c>
      <c r="B31" s="1">
        <v>1</v>
      </c>
      <c r="C31" s="2">
        <v>1.9</v>
      </c>
      <c r="D31" s="4">
        <f t="shared" si="0"/>
        <v>190</v>
      </c>
      <c r="E31" s="1"/>
      <c r="F31" s="1"/>
      <c r="G31" s="1"/>
      <c r="H31" s="1"/>
      <c r="I31" s="1"/>
      <c r="J31" s="1"/>
      <c r="K31" s="1"/>
      <c r="L31" s="1"/>
      <c r="M31" s="1"/>
      <c r="N31" s="2"/>
      <c r="O31" s="5" t="e">
        <f t="shared" si="1"/>
        <v>#DIV/0!</v>
      </c>
      <c r="P31" s="1">
        <f t="shared" si="2"/>
        <v>0</v>
      </c>
    </row>
    <row r="32" spans="1:16" x14ac:dyDescent="0.2">
      <c r="A32" s="1" t="s">
        <v>23</v>
      </c>
      <c r="B32" s="1">
        <v>1.8</v>
      </c>
      <c r="C32" s="2">
        <v>4</v>
      </c>
      <c r="D32" s="4">
        <f t="shared" si="0"/>
        <v>222.22222222222223</v>
      </c>
      <c r="E32" s="1"/>
      <c r="F32" s="1">
        <v>72</v>
      </c>
      <c r="G32" s="1"/>
      <c r="H32" s="1"/>
      <c r="I32" s="1"/>
      <c r="J32" s="1"/>
      <c r="K32" s="1">
        <v>150000</v>
      </c>
      <c r="L32" s="1"/>
      <c r="M32" s="1"/>
      <c r="N32" s="2"/>
      <c r="O32" s="5">
        <f t="shared" si="1"/>
        <v>0</v>
      </c>
      <c r="P32" s="1">
        <f t="shared" si="2"/>
        <v>-150000</v>
      </c>
    </row>
    <row r="33" spans="1:16" hidden="1" x14ac:dyDescent="0.2">
      <c r="A33" s="1" t="s">
        <v>24</v>
      </c>
      <c r="B33" s="1">
        <v>1.4</v>
      </c>
      <c r="C33" s="2">
        <v>1.6</v>
      </c>
      <c r="D33" s="4">
        <f t="shared" si="0"/>
        <v>114.28571428571431</v>
      </c>
      <c r="E33" s="1"/>
      <c r="F33" s="1"/>
      <c r="G33" s="1"/>
      <c r="H33" s="1"/>
      <c r="I33" s="1"/>
      <c r="J33" s="1"/>
      <c r="K33" s="1"/>
      <c r="L33" s="1"/>
      <c r="M33" s="1"/>
      <c r="N33" s="2"/>
      <c r="O33" s="5" t="e">
        <f t="shared" si="1"/>
        <v>#DIV/0!</v>
      </c>
      <c r="P33" s="1">
        <f t="shared" si="2"/>
        <v>0</v>
      </c>
    </row>
    <row r="34" spans="1:16" x14ac:dyDescent="0.2">
      <c r="A34" s="1" t="s">
        <v>25</v>
      </c>
      <c r="B34" s="1">
        <v>0.7</v>
      </c>
      <c r="C34" s="2">
        <v>1.1000000000000001</v>
      </c>
      <c r="D34" s="4">
        <f t="shared" si="0"/>
        <v>157.14285714285717</v>
      </c>
      <c r="E34" s="1"/>
      <c r="F34" s="1">
        <v>0.3</v>
      </c>
      <c r="G34" s="1"/>
      <c r="H34" s="1"/>
      <c r="I34" s="1"/>
      <c r="J34" s="1"/>
      <c r="K34" s="1">
        <v>4000</v>
      </c>
      <c r="L34" s="1"/>
      <c r="M34" s="1"/>
      <c r="N34" s="2"/>
      <c r="O34" s="5">
        <f t="shared" si="1"/>
        <v>0</v>
      </c>
      <c r="P34" s="1">
        <f t="shared" si="2"/>
        <v>-4000</v>
      </c>
    </row>
    <row r="35" spans="1:16" hidden="1" x14ac:dyDescent="0.2">
      <c r="A35" s="1" t="s">
        <v>26</v>
      </c>
      <c r="B35" s="1">
        <v>0.5</v>
      </c>
      <c r="C35" s="2">
        <v>0.2</v>
      </c>
      <c r="D35" s="4">
        <f t="shared" si="0"/>
        <v>40</v>
      </c>
      <c r="E35" s="1"/>
      <c r="F35" s="1"/>
      <c r="G35" s="1"/>
      <c r="H35" s="1"/>
      <c r="I35" s="1"/>
      <c r="J35" s="1"/>
      <c r="K35" s="1">
        <v>2500</v>
      </c>
      <c r="L35" s="1"/>
      <c r="M35" s="1">
        <v>6084</v>
      </c>
      <c r="N35" s="2"/>
      <c r="O35" s="5" t="s">
        <v>44</v>
      </c>
      <c r="P35" s="1">
        <f t="shared" si="2"/>
        <v>3584</v>
      </c>
    </row>
    <row r="36" spans="1:16" hidden="1" x14ac:dyDescent="0.2">
      <c r="A36" s="1" t="s">
        <v>27</v>
      </c>
      <c r="B36" s="1">
        <v>5</v>
      </c>
      <c r="C36" s="2">
        <v>9.1</v>
      </c>
      <c r="D36" s="4">
        <f t="shared" si="0"/>
        <v>181.99999999999997</v>
      </c>
      <c r="E36" s="1"/>
      <c r="F36" s="1"/>
      <c r="G36" s="1"/>
      <c r="H36" s="1"/>
      <c r="I36" s="1"/>
      <c r="J36" s="1"/>
      <c r="K36" s="1">
        <v>22500</v>
      </c>
      <c r="L36" s="1"/>
      <c r="M36" s="1">
        <v>23953</v>
      </c>
      <c r="N36" s="2"/>
      <c r="O36" s="5">
        <f t="shared" si="1"/>
        <v>106.45777777777778</v>
      </c>
      <c r="P36" s="1">
        <f t="shared" si="2"/>
        <v>1453</v>
      </c>
    </row>
    <row r="37" spans="1:16" hidden="1" x14ac:dyDescent="0.2">
      <c r="A37" s="1" t="s">
        <v>28</v>
      </c>
      <c r="B37" s="1">
        <v>1.1000000000000001</v>
      </c>
      <c r="C37" s="2">
        <v>1</v>
      </c>
      <c r="D37" s="4">
        <f t="shared" si="0"/>
        <v>90.909090909090907</v>
      </c>
      <c r="E37" s="1"/>
      <c r="F37" s="1"/>
      <c r="G37" s="1"/>
      <c r="H37" s="1"/>
      <c r="I37" s="1"/>
      <c r="J37" s="1"/>
      <c r="K37" s="1">
        <v>6200</v>
      </c>
      <c r="L37" s="1"/>
      <c r="M37" s="1">
        <v>12076</v>
      </c>
      <c r="N37" s="2"/>
      <c r="O37" s="5" t="s">
        <v>45</v>
      </c>
      <c r="P37" s="1">
        <f t="shared" si="2"/>
        <v>5876</v>
      </c>
    </row>
    <row r="38" spans="1:16" hidden="1" x14ac:dyDescent="0.2">
      <c r="A38" s="1" t="s">
        <v>29</v>
      </c>
      <c r="B38" s="1">
        <v>4</v>
      </c>
      <c r="C38" s="2">
        <v>3.5</v>
      </c>
      <c r="D38" s="4">
        <f t="shared" si="0"/>
        <v>87.5</v>
      </c>
      <c r="E38" s="1"/>
      <c r="F38" s="1"/>
      <c r="G38" s="1"/>
      <c r="H38" s="1"/>
      <c r="I38" s="1"/>
      <c r="J38" s="1"/>
      <c r="K38" s="1">
        <v>6500</v>
      </c>
      <c r="L38" s="1"/>
      <c r="M38" s="1">
        <v>5676</v>
      </c>
      <c r="N38" s="2"/>
      <c r="O38" s="5">
        <f t="shared" si="1"/>
        <v>87.323076923076925</v>
      </c>
      <c r="P38" s="1">
        <f t="shared" si="2"/>
        <v>-824</v>
      </c>
    </row>
    <row r="39" spans="1:16" hidden="1" x14ac:dyDescent="0.2">
      <c r="A39" s="1" t="s">
        <v>30</v>
      </c>
      <c r="B39" s="1">
        <v>1.6</v>
      </c>
      <c r="C39" s="2">
        <v>2.2000000000000002</v>
      </c>
      <c r="D39" s="4">
        <f t="shared" si="0"/>
        <v>137.5</v>
      </c>
      <c r="E39" s="1"/>
      <c r="F39" s="1"/>
      <c r="G39" s="1"/>
      <c r="H39" s="1"/>
      <c r="I39" s="1">
        <v>15.8</v>
      </c>
      <c r="J39" s="1"/>
      <c r="K39" s="1">
        <v>12100</v>
      </c>
      <c r="L39" s="1"/>
      <c r="M39" s="1">
        <v>14154</v>
      </c>
      <c r="N39" s="2"/>
      <c r="O39" s="5">
        <f t="shared" si="1"/>
        <v>116.97520661157024</v>
      </c>
      <c r="P39" s="1">
        <f t="shared" si="2"/>
        <v>2054</v>
      </c>
    </row>
    <row r="40" spans="1:16" x14ac:dyDescent="0.2">
      <c r="A40" s="7" t="s">
        <v>31</v>
      </c>
      <c r="B40" s="7">
        <f>SUM(B9:B39)</f>
        <v>62.099999999999994</v>
      </c>
      <c r="C40" s="8">
        <f>SUM(C9:C39)</f>
        <v>72.800000000000011</v>
      </c>
      <c r="D40" s="9">
        <f t="shared" si="0"/>
        <v>117.23027375201292</v>
      </c>
      <c r="E40" s="10"/>
      <c r="F40" s="10">
        <f>SUM(F9:F39)</f>
        <v>75.899999999999991</v>
      </c>
      <c r="G40" s="7"/>
      <c r="H40" s="10"/>
      <c r="I40" s="10">
        <f>SUM(I9:I39)</f>
        <v>15.8</v>
      </c>
      <c r="J40" s="7"/>
      <c r="K40" s="7">
        <f>SUM(K17:K34)</f>
        <v>310000</v>
      </c>
      <c r="L40" s="7"/>
      <c r="M40" s="7">
        <f>SUM(M17:M34)</f>
        <v>0</v>
      </c>
      <c r="N40" s="10"/>
      <c r="O40" s="11">
        <f t="shared" si="1"/>
        <v>0</v>
      </c>
      <c r="P40" s="7">
        <f t="shared" si="2"/>
        <v>-310000</v>
      </c>
    </row>
    <row r="41" spans="1:16" x14ac:dyDescent="0.2">
      <c r="A41" s="1" t="s">
        <v>32</v>
      </c>
      <c r="B41" s="1">
        <v>11.8</v>
      </c>
      <c r="C41" s="2">
        <v>16</v>
      </c>
      <c r="D41" s="4">
        <f t="shared" si="0"/>
        <v>135.59322033898303</v>
      </c>
      <c r="E41" s="1">
        <v>7</v>
      </c>
      <c r="F41" s="1">
        <v>2.2999999999999998</v>
      </c>
      <c r="G41" s="5">
        <f t="shared" ref="G41:G48" si="3">+F41/E41*100</f>
        <v>32.857142857142854</v>
      </c>
      <c r="H41" s="1"/>
      <c r="I41" s="1"/>
      <c r="J41" s="1"/>
      <c r="K41" s="1">
        <v>45700</v>
      </c>
      <c r="L41" s="1"/>
      <c r="M41" s="1">
        <v>31404</v>
      </c>
      <c r="N41" s="2"/>
      <c r="O41" s="5">
        <f t="shared" si="1"/>
        <v>68.717724288840259</v>
      </c>
      <c r="P41" s="1">
        <f t="shared" si="2"/>
        <v>-14296</v>
      </c>
    </row>
    <row r="42" spans="1:16" x14ac:dyDescent="0.2">
      <c r="A42" s="1" t="s">
        <v>33</v>
      </c>
      <c r="B42" s="1">
        <v>5.2</v>
      </c>
      <c r="C42" s="2">
        <v>6.9</v>
      </c>
      <c r="D42" s="4">
        <f t="shared" si="0"/>
        <v>132.69230769230768</v>
      </c>
      <c r="E42" s="1">
        <v>70</v>
      </c>
      <c r="F42" s="1">
        <v>2.2000000000000002</v>
      </c>
      <c r="G42" s="5">
        <f t="shared" si="3"/>
        <v>3.1428571428571432</v>
      </c>
      <c r="H42" s="1"/>
      <c r="I42" s="1"/>
      <c r="J42" s="1"/>
      <c r="K42" s="1">
        <v>100000</v>
      </c>
      <c r="L42" s="1"/>
      <c r="M42" s="1"/>
      <c r="N42" s="2"/>
      <c r="O42" s="5">
        <f t="shared" si="1"/>
        <v>0</v>
      </c>
      <c r="P42" s="1">
        <f t="shared" si="2"/>
        <v>-100000</v>
      </c>
    </row>
    <row r="43" spans="1:16" x14ac:dyDescent="0.2">
      <c r="A43" s="1" t="s">
        <v>34</v>
      </c>
      <c r="B43" s="1">
        <v>5</v>
      </c>
      <c r="C43" s="2">
        <v>5.0999999999999996</v>
      </c>
      <c r="D43" s="4">
        <f t="shared" si="0"/>
        <v>102</v>
      </c>
      <c r="E43" s="1">
        <v>20</v>
      </c>
      <c r="F43" s="1">
        <v>2.2000000000000002</v>
      </c>
      <c r="G43" s="1">
        <f t="shared" si="3"/>
        <v>11.000000000000002</v>
      </c>
      <c r="H43" s="1"/>
      <c r="I43" s="1"/>
      <c r="J43" s="1"/>
      <c r="K43" s="1">
        <v>10000</v>
      </c>
      <c r="L43" s="1"/>
      <c r="M43" s="1">
        <v>4936</v>
      </c>
      <c r="N43" s="2"/>
      <c r="O43" s="5">
        <f t="shared" si="1"/>
        <v>49.36</v>
      </c>
      <c r="P43" s="1">
        <f t="shared" si="2"/>
        <v>-5064</v>
      </c>
    </row>
    <row r="44" spans="1:16" hidden="1" x14ac:dyDescent="0.2">
      <c r="A44" s="1" t="s">
        <v>35</v>
      </c>
      <c r="B44" s="1">
        <v>6.9</v>
      </c>
      <c r="C44" s="2">
        <v>54</v>
      </c>
      <c r="D44" s="4">
        <f t="shared" si="0"/>
        <v>782.60869565217388</v>
      </c>
      <c r="E44" s="1">
        <v>6.8</v>
      </c>
      <c r="F44" s="1">
        <v>1.2</v>
      </c>
      <c r="G44" s="5">
        <f t="shared" si="3"/>
        <v>17.647058823529413</v>
      </c>
      <c r="H44" s="1"/>
      <c r="I44" s="1"/>
      <c r="J44" s="1"/>
      <c r="K44" s="1">
        <v>149900</v>
      </c>
      <c r="L44" s="1"/>
      <c r="M44" s="1">
        <v>112802</v>
      </c>
      <c r="N44" s="2"/>
      <c r="O44" s="5">
        <f t="shared" si="1"/>
        <v>75.251501000667105</v>
      </c>
      <c r="P44" s="1">
        <f t="shared" si="2"/>
        <v>-37098</v>
      </c>
    </row>
    <row r="45" spans="1:16" x14ac:dyDescent="0.2">
      <c r="A45" s="7" t="s">
        <v>31</v>
      </c>
      <c r="B45" s="7">
        <f>SUM(B41:B44)</f>
        <v>28.9</v>
      </c>
      <c r="C45" s="10">
        <f>SUM(C41:C44)</f>
        <v>82</v>
      </c>
      <c r="D45" s="9">
        <f t="shared" si="0"/>
        <v>283.73702422145328</v>
      </c>
      <c r="E45" s="10">
        <f>SUM(E41:E44)</f>
        <v>103.8</v>
      </c>
      <c r="F45" s="10">
        <f>SUM(F41:F44)</f>
        <v>7.9</v>
      </c>
      <c r="G45" s="11">
        <f t="shared" si="3"/>
        <v>7.6107899807321768</v>
      </c>
      <c r="H45" s="10"/>
      <c r="I45" s="10">
        <f>SUM(I41:I44)</f>
        <v>0</v>
      </c>
      <c r="J45" s="7"/>
      <c r="K45" s="7">
        <f>+K41+K42+K43</f>
        <v>155700</v>
      </c>
      <c r="L45" s="7"/>
      <c r="M45" s="7">
        <f>+M41+M42+M43</f>
        <v>36340</v>
      </c>
      <c r="N45" s="10"/>
      <c r="O45" s="11">
        <f t="shared" si="1"/>
        <v>23.33975594091201</v>
      </c>
      <c r="P45" s="7">
        <f t="shared" si="2"/>
        <v>-119360</v>
      </c>
    </row>
    <row r="46" spans="1:16" x14ac:dyDescent="0.2">
      <c r="A46" s="1" t="s">
        <v>36</v>
      </c>
      <c r="B46" s="1">
        <v>42.6</v>
      </c>
      <c r="C46" s="2">
        <v>44.5</v>
      </c>
      <c r="D46" s="4">
        <f t="shared" si="0"/>
        <v>104.4600938967136</v>
      </c>
      <c r="E46" s="1">
        <v>205.3</v>
      </c>
      <c r="F46" s="1">
        <v>24</v>
      </c>
      <c r="G46" s="5">
        <f t="shared" si="3"/>
        <v>11.690209449585971</v>
      </c>
      <c r="H46" s="1">
        <v>15</v>
      </c>
      <c r="I46" s="1">
        <v>7.2</v>
      </c>
      <c r="J46" s="1">
        <f>+I46/H46*100</f>
        <v>48.000000000000007</v>
      </c>
      <c r="K46" s="1">
        <v>531000</v>
      </c>
      <c r="L46" s="1"/>
      <c r="M46" s="1">
        <v>3177</v>
      </c>
      <c r="N46" s="2"/>
      <c r="O46" s="5">
        <f t="shared" si="1"/>
        <v>0.59830508474576272</v>
      </c>
      <c r="P46" s="1">
        <f t="shared" si="2"/>
        <v>-527823</v>
      </c>
    </row>
    <row r="47" spans="1:16" x14ac:dyDescent="0.2">
      <c r="A47" s="1" t="s">
        <v>37</v>
      </c>
      <c r="B47" s="1">
        <v>52.7</v>
      </c>
      <c r="C47" s="2">
        <v>40.200000000000003</v>
      </c>
      <c r="D47" s="4">
        <f t="shared" si="0"/>
        <v>76.280834914611006</v>
      </c>
      <c r="E47" s="1">
        <v>133.69999999999999</v>
      </c>
      <c r="F47" s="1">
        <v>67.599999999999994</v>
      </c>
      <c r="G47" s="5">
        <f t="shared" si="3"/>
        <v>50.560957367240093</v>
      </c>
      <c r="H47" s="1">
        <v>8.8000000000000007</v>
      </c>
      <c r="I47" s="1">
        <v>16.3</v>
      </c>
      <c r="J47" s="5">
        <f>+I47/H47*100</f>
        <v>185.22727272727272</v>
      </c>
      <c r="K47" s="1">
        <v>551500</v>
      </c>
      <c r="L47" s="1"/>
      <c r="M47" s="1">
        <v>55378</v>
      </c>
      <c r="N47" s="2"/>
      <c r="O47" s="5">
        <f t="shared" si="1"/>
        <v>10.041341795104261</v>
      </c>
      <c r="P47" s="1">
        <f t="shared" si="2"/>
        <v>-496122</v>
      </c>
    </row>
    <row r="48" spans="1:16" x14ac:dyDescent="0.2">
      <c r="A48" s="7" t="s">
        <v>38</v>
      </c>
      <c r="B48" s="7">
        <f>SUM(B46:B47)</f>
        <v>95.300000000000011</v>
      </c>
      <c r="C48" s="10">
        <f>SUM(C46:C47)</f>
        <v>84.7</v>
      </c>
      <c r="D48" s="9">
        <f t="shared" si="0"/>
        <v>88.877229800629593</v>
      </c>
      <c r="E48" s="10">
        <f>SUM(E46:E47)</f>
        <v>339</v>
      </c>
      <c r="F48" s="10">
        <f>SUM(F46:F47)</f>
        <v>91.6</v>
      </c>
      <c r="G48" s="11">
        <f t="shared" si="3"/>
        <v>27.020648967551619</v>
      </c>
      <c r="H48" s="10">
        <f>SUM(H46:H47)</f>
        <v>23.8</v>
      </c>
      <c r="I48" s="10">
        <f>SUM(I46:I47)</f>
        <v>23.5</v>
      </c>
      <c r="J48" s="11">
        <f>+I48/H48*100</f>
        <v>98.739495798319325</v>
      </c>
      <c r="K48" s="7">
        <f>SUM(K46:K47)</f>
        <v>1082500</v>
      </c>
      <c r="L48" s="7"/>
      <c r="M48" s="7">
        <f>SUM(M46:M47)</f>
        <v>58555</v>
      </c>
      <c r="N48" s="10"/>
      <c r="O48" s="11">
        <f t="shared" si="1"/>
        <v>5.4092378752886834</v>
      </c>
      <c r="P48" s="7">
        <f t="shared" si="2"/>
        <v>-1023945</v>
      </c>
    </row>
    <row r="49" spans="1:16" hidden="1" x14ac:dyDescent="0.2">
      <c r="A49" s="1" t="s">
        <v>39</v>
      </c>
      <c r="B49" s="1">
        <v>0</v>
      </c>
      <c r="C49" s="2">
        <v>4.8</v>
      </c>
      <c r="D49" s="4"/>
      <c r="E49" s="1"/>
      <c r="F49" s="1">
        <v>2.7</v>
      </c>
      <c r="G49" s="5"/>
      <c r="H49" s="1">
        <v>7.4</v>
      </c>
      <c r="I49" s="1">
        <v>2.2999999999999998</v>
      </c>
      <c r="J49" s="5">
        <f>+I49/H49*100</f>
        <v>31.081081081081074</v>
      </c>
      <c r="K49" s="1">
        <v>1512500</v>
      </c>
      <c r="L49" s="1"/>
      <c r="M49" s="1">
        <v>1394813</v>
      </c>
      <c r="N49" s="2"/>
      <c r="O49" s="5">
        <f t="shared" si="1"/>
        <v>92.219041322314055</v>
      </c>
      <c r="P49" s="1">
        <f t="shared" si="2"/>
        <v>-117687</v>
      </c>
    </row>
    <row r="50" spans="1:16" x14ac:dyDescent="0.2">
      <c r="A50" s="7" t="s">
        <v>40</v>
      </c>
      <c r="B50" s="7">
        <f>SUM(B40+B45+B48)</f>
        <v>186.3</v>
      </c>
      <c r="C50" s="8">
        <f>+C40+C45+C48+C49</f>
        <v>244.3</v>
      </c>
      <c r="D50" s="11">
        <f t="shared" si="0"/>
        <v>131.13258185721955</v>
      </c>
      <c r="E50" s="10">
        <f>SUM(E49+E40+E45+E48)</f>
        <v>442.8</v>
      </c>
      <c r="F50" s="10">
        <f>SUM(F40+F45+F48+F49)</f>
        <v>178.09999999999997</v>
      </c>
      <c r="G50" s="11">
        <f>+F50/E50*100</f>
        <v>40.221318879855453</v>
      </c>
      <c r="H50" s="10">
        <f>SUM(H49+H40+H45+H48)</f>
        <v>31.200000000000003</v>
      </c>
      <c r="I50" s="10">
        <f>SUM(I40+I45+I48+I49)</f>
        <v>41.599999999999994</v>
      </c>
      <c r="J50" s="11">
        <f>+I50/H50*100</f>
        <v>133.33333333333331</v>
      </c>
      <c r="K50" s="7">
        <f>+K40+K45+K48</f>
        <v>1548200</v>
      </c>
      <c r="L50" s="7"/>
      <c r="M50" s="7">
        <f>+M40+M45+M48</f>
        <v>94895</v>
      </c>
      <c r="N50" s="10"/>
      <c r="O50" s="11">
        <f t="shared" si="1"/>
        <v>6.1293760496059937</v>
      </c>
      <c r="P50" s="7">
        <f t="shared" si="2"/>
        <v>-1453305</v>
      </c>
    </row>
    <row r="54" spans="1:16" s="6" customFormat="1" x14ac:dyDescent="0.2">
      <c r="A54" s="6" t="s">
        <v>48</v>
      </c>
    </row>
  </sheetData>
  <mergeCells count="14">
    <mergeCell ref="A1:O1"/>
    <mergeCell ref="A7:A8"/>
    <mergeCell ref="O7:O8"/>
    <mergeCell ref="A5:J5"/>
    <mergeCell ref="F7:F8"/>
    <mergeCell ref="G7:G8"/>
    <mergeCell ref="B7:B8"/>
    <mergeCell ref="C7:C8"/>
    <mergeCell ref="D7:D8"/>
    <mergeCell ref="A6:P6"/>
    <mergeCell ref="P7:P8"/>
    <mergeCell ref="E7:E8"/>
    <mergeCell ref="K7:K8"/>
    <mergeCell ref="M7:M8"/>
  </mergeCells>
  <phoneticPr fontId="0" type="noConversion"/>
  <pageMargins left="0.33" right="0.25" top="1" bottom="1" header="0.5" footer="0.5"/>
  <pageSetup paperSize="9" orientation="portrait" horizontalDpi="120" verticalDpi="14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G59"/>
  <sheetViews>
    <sheetView tabSelected="1" zoomScale="70" zoomScaleNormal="70" workbookViewId="0">
      <pane xSplit="3" ySplit="9" topLeftCell="D10" activePane="bottomRight" state="frozen"/>
      <selection pane="topRight" activeCell="K1" sqref="K1"/>
      <selection pane="bottomLeft" activeCell="A10" sqref="A10"/>
      <selection pane="bottomRight" activeCell="N2" sqref="N2"/>
    </sheetView>
  </sheetViews>
  <sheetFormatPr defaultRowHeight="12.75" x14ac:dyDescent="0.2"/>
  <cols>
    <col min="1" max="1" width="2.5703125" customWidth="1"/>
    <col min="2" max="2" width="19.5703125" customWidth="1"/>
    <col min="3" max="6" width="14.85546875" customWidth="1"/>
    <col min="7" max="10" width="14.140625" customWidth="1"/>
    <col min="11" max="24" width="13.28515625" customWidth="1"/>
    <col min="25" max="25" width="17.28515625" customWidth="1"/>
    <col min="26" max="32" width="13.28515625" customWidth="1"/>
    <col min="33" max="33" width="13.140625" customWidth="1"/>
    <col min="34" max="34" width="17.140625" customWidth="1"/>
    <col min="35" max="37" width="15.28515625" customWidth="1"/>
    <col min="38" max="38" width="14" customWidth="1"/>
    <col min="39" max="39" width="16.7109375" customWidth="1"/>
    <col min="40" max="41" width="14.140625" customWidth="1"/>
    <col min="42" max="42" width="13.5703125" customWidth="1"/>
    <col min="43" max="43" width="14.140625" customWidth="1"/>
    <col min="44" max="44" width="16.42578125" customWidth="1"/>
    <col min="45" max="54" width="14.140625" customWidth="1"/>
    <col min="55" max="55" width="19" customWidth="1"/>
    <col min="56" max="61" width="14.140625" customWidth="1"/>
    <col min="62" max="62" width="12.7109375" customWidth="1"/>
    <col min="63" max="63" width="11.7109375" customWidth="1"/>
    <col min="64" max="64" width="11" customWidth="1"/>
    <col min="65" max="65" width="12.85546875" customWidth="1"/>
    <col min="66" max="86" width="14.42578125" customWidth="1"/>
    <col min="87" max="87" width="16.7109375" customWidth="1"/>
    <col min="88" max="88" width="18" customWidth="1"/>
    <col min="89" max="92" width="12.42578125" customWidth="1"/>
    <col min="93" max="93" width="17.7109375" customWidth="1"/>
    <col min="94" max="94" width="12.85546875" customWidth="1"/>
    <col min="95" max="100" width="12.42578125" customWidth="1"/>
  </cols>
  <sheetData>
    <row r="1" spans="2:137" x14ac:dyDescent="0.2">
      <c r="B1" s="21"/>
      <c r="C1" s="21"/>
      <c r="D1" s="21"/>
      <c r="E1" s="21"/>
      <c r="F1" s="21"/>
      <c r="G1" s="21"/>
      <c r="H1" s="78"/>
      <c r="I1" s="78"/>
      <c r="J1" s="78"/>
      <c r="K1" s="78"/>
      <c r="L1" s="78"/>
      <c r="M1" s="78"/>
      <c r="N1" s="65"/>
      <c r="O1" s="78"/>
      <c r="P1" s="78"/>
      <c r="Q1" s="78"/>
      <c r="R1" s="78"/>
      <c r="S1" s="21"/>
      <c r="T1" s="18" t="s">
        <v>90</v>
      </c>
      <c r="U1" s="21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21"/>
      <c r="AH1" s="21"/>
      <c r="AI1" s="21"/>
      <c r="AJ1" s="21"/>
      <c r="AK1" s="21"/>
      <c r="AL1" s="21"/>
      <c r="AM1" s="21"/>
      <c r="AN1" s="18"/>
      <c r="AO1" s="21"/>
      <c r="AP1" s="21"/>
      <c r="AQ1" s="18" t="s">
        <v>90</v>
      </c>
      <c r="AR1" s="18"/>
      <c r="AS1" s="21"/>
      <c r="AT1" s="18"/>
      <c r="AU1" s="18"/>
      <c r="AV1" s="18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K1" s="69"/>
      <c r="BL1" s="69"/>
      <c r="BM1" s="18" t="s">
        <v>90</v>
      </c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 t="s">
        <v>90</v>
      </c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 t="s">
        <v>90</v>
      </c>
      <c r="CY1" s="69"/>
      <c r="CZ1" s="18"/>
      <c r="DA1" s="69"/>
      <c r="DB1" s="69"/>
      <c r="DC1" s="69"/>
      <c r="DD1" s="18"/>
      <c r="DE1" s="18"/>
      <c r="DJ1" s="18"/>
    </row>
    <row r="2" spans="2:137" x14ac:dyDescent="0.2"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21"/>
      <c r="P2" s="21"/>
      <c r="Q2" s="21"/>
      <c r="R2" s="21"/>
      <c r="S2" s="21"/>
      <c r="T2" s="18" t="s">
        <v>80</v>
      </c>
      <c r="U2" s="21"/>
      <c r="V2" s="21"/>
      <c r="W2" s="21"/>
      <c r="X2" s="21"/>
      <c r="Y2" s="21"/>
      <c r="Z2" s="21"/>
      <c r="AA2" s="78"/>
      <c r="AB2" s="78"/>
      <c r="AC2" s="78"/>
      <c r="AD2" s="78"/>
      <c r="AE2" s="78"/>
      <c r="AF2" s="78"/>
      <c r="AG2" s="21"/>
      <c r="AH2" s="78"/>
      <c r="AI2" s="78"/>
      <c r="AJ2" s="78"/>
      <c r="AK2" s="21"/>
      <c r="AL2" s="21"/>
      <c r="AM2" s="21"/>
      <c r="AN2" s="18"/>
      <c r="AO2" s="42"/>
      <c r="AP2" s="42"/>
      <c r="AQ2" s="18" t="s">
        <v>80</v>
      </c>
      <c r="AR2" s="18"/>
      <c r="AS2" s="21"/>
      <c r="AT2" s="18"/>
      <c r="AU2" s="18"/>
      <c r="AV2" s="18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K2" s="69"/>
      <c r="BL2" s="69"/>
      <c r="BM2" s="18" t="s">
        <v>80</v>
      </c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 t="s">
        <v>80</v>
      </c>
      <c r="CI2" s="65"/>
      <c r="CJ2" s="65"/>
      <c r="CK2" s="65"/>
      <c r="CL2" s="65"/>
      <c r="CM2" s="65"/>
      <c r="CN2" s="65"/>
      <c r="CO2" s="65"/>
      <c r="CP2" s="65"/>
      <c r="CQ2" s="65"/>
      <c r="CR2" s="65"/>
      <c r="CS2" s="65"/>
      <c r="CT2" s="65"/>
      <c r="CU2" s="65"/>
      <c r="CV2" s="65"/>
      <c r="CW2" s="65"/>
      <c r="CX2" s="65" t="s">
        <v>80</v>
      </c>
      <c r="CY2" s="69"/>
      <c r="CZ2" s="18"/>
      <c r="DA2" s="69"/>
      <c r="DB2" s="69"/>
      <c r="DC2" s="69"/>
      <c r="DD2" s="18"/>
      <c r="DE2" s="18"/>
      <c r="DJ2" s="18"/>
    </row>
    <row r="3" spans="2:137" x14ac:dyDescent="0.2">
      <c r="N3" s="18"/>
      <c r="T3" s="18" t="s">
        <v>239</v>
      </c>
      <c r="AN3" s="18"/>
      <c r="AQ3" s="18" t="s">
        <v>239</v>
      </c>
      <c r="AR3" s="18"/>
      <c r="AT3" s="18"/>
      <c r="AU3" s="18"/>
      <c r="AV3" s="18"/>
      <c r="BK3" s="69"/>
      <c r="BL3" s="69"/>
      <c r="BM3" s="18" t="s">
        <v>239</v>
      </c>
      <c r="BN3" s="65"/>
      <c r="BO3" s="65"/>
      <c r="BP3" s="65"/>
      <c r="BQ3" s="18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18" t="s">
        <v>239</v>
      </c>
      <c r="CI3" s="65"/>
      <c r="CJ3" s="65"/>
      <c r="CK3" s="65"/>
      <c r="CL3" s="65"/>
      <c r="CM3" s="18"/>
      <c r="CN3" s="65"/>
      <c r="CO3" s="65"/>
      <c r="CP3" s="65"/>
      <c r="CQ3" s="65"/>
      <c r="CR3" s="65"/>
      <c r="CS3" s="65"/>
      <c r="CT3" s="65"/>
      <c r="CU3" s="65"/>
      <c r="CV3" s="65"/>
      <c r="CW3" s="65"/>
      <c r="CX3" s="18" t="s">
        <v>239</v>
      </c>
      <c r="CY3" s="69"/>
      <c r="CZ3" s="18"/>
      <c r="DA3" s="69"/>
      <c r="DB3" s="69"/>
      <c r="DC3" s="69"/>
      <c r="DD3" s="18"/>
      <c r="DE3" s="18"/>
      <c r="DJ3" s="18"/>
    </row>
    <row r="4" spans="2:137" x14ac:dyDescent="0.2">
      <c r="H4" s="69"/>
      <c r="I4" s="69"/>
      <c r="J4" s="69"/>
      <c r="K4" s="69"/>
      <c r="L4" s="69"/>
      <c r="M4" s="69"/>
      <c r="N4" s="70"/>
      <c r="O4" s="69"/>
      <c r="P4" s="69"/>
      <c r="Q4" s="69"/>
      <c r="R4" s="69"/>
      <c r="T4" s="20" t="s">
        <v>96</v>
      </c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N4" s="20"/>
      <c r="AQ4" s="20" t="s">
        <v>96</v>
      </c>
      <c r="AR4" s="20"/>
      <c r="AT4" s="20"/>
      <c r="AU4" s="20"/>
      <c r="AV4" s="20"/>
      <c r="BM4" s="20" t="s">
        <v>96</v>
      </c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 t="s">
        <v>96</v>
      </c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 t="s">
        <v>96</v>
      </c>
      <c r="CZ4" s="20"/>
      <c r="DD4" s="20"/>
      <c r="DE4" s="20"/>
      <c r="DJ4" s="20"/>
    </row>
    <row r="5" spans="2:137" ht="12.75" customHeight="1" x14ac:dyDescent="0.25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20"/>
      <c r="O5" s="17"/>
      <c r="P5" s="17"/>
      <c r="Q5" s="17"/>
      <c r="R5" s="17"/>
      <c r="S5" s="17"/>
      <c r="T5" s="20" t="s">
        <v>97</v>
      </c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20"/>
      <c r="AO5" s="17"/>
      <c r="AP5" s="17"/>
      <c r="AQ5" s="20" t="s">
        <v>97</v>
      </c>
      <c r="AR5" s="20"/>
      <c r="AS5" s="17"/>
      <c r="AT5" s="20"/>
      <c r="AU5" s="20"/>
      <c r="AV5" s="20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20" t="s">
        <v>97</v>
      </c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 t="s">
        <v>97</v>
      </c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 t="s">
        <v>97</v>
      </c>
      <c r="CZ5" s="20"/>
      <c r="DD5" s="20"/>
      <c r="DE5" s="20"/>
      <c r="DJ5" s="20"/>
    </row>
    <row r="6" spans="2:137" ht="19.5" customHeight="1" x14ac:dyDescent="0.2">
      <c r="B6" s="111" t="s">
        <v>98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66"/>
      <c r="Q6" s="66"/>
      <c r="R6" s="66"/>
      <c r="S6" s="66"/>
      <c r="T6" s="66"/>
      <c r="U6" s="66"/>
      <c r="V6" s="66"/>
      <c r="W6" s="111" t="s">
        <v>98</v>
      </c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1"/>
      <c r="AQ6" s="111"/>
      <c r="AR6" s="111"/>
      <c r="AS6" s="111"/>
      <c r="AT6" s="111"/>
      <c r="AU6" s="111"/>
      <c r="AV6" s="111"/>
      <c r="AW6" s="111" t="s">
        <v>98</v>
      </c>
      <c r="AX6" s="111"/>
      <c r="AY6" s="111"/>
      <c r="AZ6" s="111"/>
      <c r="BA6" s="111"/>
      <c r="BB6" s="111"/>
      <c r="BC6" s="111"/>
      <c r="BD6" s="111"/>
      <c r="BE6" s="111"/>
      <c r="BF6" s="111"/>
      <c r="BG6" s="111"/>
      <c r="BH6" s="111"/>
      <c r="BI6" s="111"/>
      <c r="BJ6" s="111"/>
      <c r="BK6" s="111"/>
      <c r="BL6" s="111"/>
      <c r="BM6" s="111"/>
      <c r="BN6" s="111"/>
      <c r="BO6" s="111"/>
      <c r="BP6" s="111"/>
      <c r="BQ6" s="111"/>
      <c r="BR6" s="111"/>
      <c r="BS6" s="111" t="s">
        <v>98</v>
      </c>
      <c r="BT6" s="111"/>
      <c r="BU6" s="111"/>
      <c r="BV6" s="111"/>
      <c r="BW6" s="111"/>
      <c r="BX6" s="111"/>
      <c r="BY6" s="111"/>
      <c r="BZ6" s="111"/>
      <c r="CA6" s="111"/>
      <c r="CB6" s="111"/>
      <c r="CC6" s="111"/>
      <c r="CD6" s="111"/>
      <c r="CE6" s="111"/>
      <c r="CF6" s="111"/>
      <c r="CG6" s="111"/>
      <c r="CH6" s="111"/>
      <c r="CI6" s="111"/>
      <c r="CJ6" s="111"/>
      <c r="CK6" s="111"/>
      <c r="CL6" s="111"/>
      <c r="CM6" s="111"/>
      <c r="CN6" s="109" t="s">
        <v>98</v>
      </c>
      <c r="CO6" s="109"/>
      <c r="CP6" s="109"/>
      <c r="CQ6" s="109"/>
      <c r="CR6" s="109"/>
      <c r="CS6" s="109"/>
      <c r="CT6" s="109"/>
      <c r="CU6" s="109"/>
      <c r="CV6" s="109"/>
      <c r="CW6" s="109"/>
      <c r="CX6" s="109"/>
      <c r="CY6" s="109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</row>
    <row r="7" spans="2:137" ht="12.75" customHeight="1" x14ac:dyDescent="0.2">
      <c r="B7" s="112" t="s">
        <v>89</v>
      </c>
      <c r="C7" s="110" t="s">
        <v>95</v>
      </c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 t="s">
        <v>215</v>
      </c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79"/>
      <c r="AZ7" s="98" t="s">
        <v>95</v>
      </c>
      <c r="BA7" s="98"/>
      <c r="BB7" s="98"/>
      <c r="BC7" s="98"/>
      <c r="BD7" s="98"/>
      <c r="BE7" s="98"/>
      <c r="BF7" s="98"/>
      <c r="BG7" s="98"/>
      <c r="BH7" s="98"/>
      <c r="BI7" s="99"/>
      <c r="BJ7" s="100" t="s">
        <v>95</v>
      </c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 t="s">
        <v>217</v>
      </c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95"/>
      <c r="CJ7" s="95"/>
      <c r="CK7" s="95"/>
      <c r="CL7" s="95"/>
      <c r="CM7" s="95"/>
      <c r="CN7" s="95"/>
      <c r="CO7" s="95"/>
      <c r="CP7" s="95"/>
      <c r="CQ7" s="95"/>
      <c r="CR7" s="95"/>
      <c r="CS7" s="95" t="s">
        <v>95</v>
      </c>
      <c r="CT7" s="95"/>
      <c r="CU7" s="95"/>
      <c r="CV7" s="96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</row>
    <row r="8" spans="2:137" ht="38.25" customHeight="1" x14ac:dyDescent="0.2">
      <c r="B8" s="113"/>
      <c r="C8" s="106" t="s">
        <v>213</v>
      </c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 t="s">
        <v>214</v>
      </c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8"/>
      <c r="AM8" s="97" t="s">
        <v>119</v>
      </c>
      <c r="AN8" s="106" t="s">
        <v>218</v>
      </c>
      <c r="AO8" s="107"/>
      <c r="AP8" s="107"/>
      <c r="AQ8" s="107"/>
      <c r="AR8" s="107"/>
      <c r="AS8" s="107"/>
      <c r="AT8" s="107" t="s">
        <v>216</v>
      </c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8"/>
      <c r="BI8" s="97" t="s">
        <v>120</v>
      </c>
      <c r="BJ8" s="115" t="s">
        <v>160</v>
      </c>
      <c r="BK8" s="104" t="s">
        <v>219</v>
      </c>
      <c r="BL8" s="105"/>
      <c r="BM8" s="105"/>
      <c r="BN8" s="105"/>
      <c r="BO8" s="105"/>
      <c r="BP8" s="106" t="s">
        <v>214</v>
      </c>
      <c r="BQ8" s="107"/>
      <c r="BR8" s="107"/>
      <c r="BS8" s="107"/>
      <c r="BT8" s="107"/>
      <c r="BU8" s="107"/>
      <c r="BV8" s="107"/>
      <c r="BW8" s="107"/>
      <c r="BX8" s="107"/>
      <c r="BY8" s="107"/>
      <c r="BZ8" s="107"/>
      <c r="CA8" s="107"/>
      <c r="CB8" s="107"/>
      <c r="CC8" s="107"/>
      <c r="CD8" s="107"/>
      <c r="CE8" s="107"/>
      <c r="CF8" s="107"/>
      <c r="CG8" s="107"/>
      <c r="CH8" s="107"/>
      <c r="CI8" s="108"/>
      <c r="CJ8" s="97" t="s">
        <v>105</v>
      </c>
      <c r="CK8" s="101" t="s">
        <v>220</v>
      </c>
      <c r="CL8" s="102"/>
      <c r="CM8" s="102"/>
      <c r="CN8" s="102"/>
      <c r="CO8" s="102"/>
      <c r="CP8" s="102"/>
      <c r="CQ8" s="102"/>
      <c r="CR8" s="102"/>
      <c r="CS8" s="102"/>
      <c r="CT8" s="102"/>
      <c r="CU8" s="103"/>
      <c r="CV8" s="117" t="s">
        <v>106</v>
      </c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</row>
    <row r="9" spans="2:137" ht="409.5" x14ac:dyDescent="0.2">
      <c r="B9" s="113"/>
      <c r="C9" s="24" t="s">
        <v>145</v>
      </c>
      <c r="D9" s="24" t="s">
        <v>109</v>
      </c>
      <c r="E9" s="24" t="s">
        <v>126</v>
      </c>
      <c r="F9" s="24" t="s">
        <v>146</v>
      </c>
      <c r="G9" s="24" t="s">
        <v>147</v>
      </c>
      <c r="H9" s="24" t="s">
        <v>111</v>
      </c>
      <c r="I9" s="52" t="s">
        <v>113</v>
      </c>
      <c r="J9" s="24" t="s">
        <v>117</v>
      </c>
      <c r="K9" s="24" t="s">
        <v>118</v>
      </c>
      <c r="L9" s="24" t="s">
        <v>124</v>
      </c>
      <c r="M9" s="24" t="s">
        <v>207</v>
      </c>
      <c r="N9" s="24" t="s">
        <v>238</v>
      </c>
      <c r="O9" s="24" t="s">
        <v>235</v>
      </c>
      <c r="P9" s="52" t="s">
        <v>234</v>
      </c>
      <c r="Q9" s="24" t="s">
        <v>196</v>
      </c>
      <c r="R9" s="24" t="s">
        <v>148</v>
      </c>
      <c r="S9" s="24" t="s">
        <v>149</v>
      </c>
      <c r="T9" s="24" t="s">
        <v>150</v>
      </c>
      <c r="U9" s="24" t="s">
        <v>151</v>
      </c>
      <c r="V9" s="24" t="s">
        <v>152</v>
      </c>
      <c r="W9" s="24" t="s">
        <v>153</v>
      </c>
      <c r="X9" s="24" t="s">
        <v>154</v>
      </c>
      <c r="Y9" s="52" t="s">
        <v>231</v>
      </c>
      <c r="Z9" s="24" t="s">
        <v>139</v>
      </c>
      <c r="AA9" s="24" t="s">
        <v>140</v>
      </c>
      <c r="AB9" s="24" t="s">
        <v>224</v>
      </c>
      <c r="AC9" s="24" t="s">
        <v>142</v>
      </c>
      <c r="AD9" s="24" t="s">
        <v>179</v>
      </c>
      <c r="AE9" s="24" t="s">
        <v>181</v>
      </c>
      <c r="AF9" s="24" t="s">
        <v>180</v>
      </c>
      <c r="AG9" s="24" t="s">
        <v>223</v>
      </c>
      <c r="AH9" s="24" t="s">
        <v>236</v>
      </c>
      <c r="AI9" s="24" t="s">
        <v>222</v>
      </c>
      <c r="AJ9" s="24" t="s">
        <v>198</v>
      </c>
      <c r="AK9" s="24" t="s">
        <v>189</v>
      </c>
      <c r="AL9" s="52" t="s">
        <v>229</v>
      </c>
      <c r="AM9" s="97"/>
      <c r="AN9" s="24" t="s">
        <v>144</v>
      </c>
      <c r="AO9" s="24" t="s">
        <v>116</v>
      </c>
      <c r="AP9" s="24" t="s">
        <v>141</v>
      </c>
      <c r="AQ9" s="24" t="s">
        <v>127</v>
      </c>
      <c r="AR9" s="74" t="s">
        <v>225</v>
      </c>
      <c r="AS9" s="24" t="s">
        <v>155</v>
      </c>
      <c r="AT9" s="24" t="s">
        <v>199</v>
      </c>
      <c r="AU9" s="24" t="s">
        <v>197</v>
      </c>
      <c r="AV9" s="24" t="s">
        <v>226</v>
      </c>
      <c r="AW9" s="24" t="s">
        <v>208</v>
      </c>
      <c r="AX9" s="24" t="s">
        <v>156</v>
      </c>
      <c r="AY9" s="24" t="s">
        <v>157</v>
      </c>
      <c r="AZ9" s="24" t="s">
        <v>158</v>
      </c>
      <c r="BA9" s="24" t="s">
        <v>200</v>
      </c>
      <c r="BB9" s="24" t="s">
        <v>159</v>
      </c>
      <c r="BC9" s="24" t="s">
        <v>227</v>
      </c>
      <c r="BD9" s="24" t="s">
        <v>143</v>
      </c>
      <c r="BE9" s="24" t="s">
        <v>184</v>
      </c>
      <c r="BF9" s="24" t="s">
        <v>221</v>
      </c>
      <c r="BG9" s="24" t="s">
        <v>203</v>
      </c>
      <c r="BH9" s="52" t="s">
        <v>230</v>
      </c>
      <c r="BI9" s="97"/>
      <c r="BJ9" s="116"/>
      <c r="BK9" s="58" t="s">
        <v>161</v>
      </c>
      <c r="BL9" s="58" t="s">
        <v>162</v>
      </c>
      <c r="BM9" s="58" t="s">
        <v>210</v>
      </c>
      <c r="BN9" s="73" t="s">
        <v>163</v>
      </c>
      <c r="BO9" s="58" t="s">
        <v>164</v>
      </c>
      <c r="BP9" s="58" t="s">
        <v>165</v>
      </c>
      <c r="BQ9" s="58" t="s">
        <v>166</v>
      </c>
      <c r="BR9" s="58" t="s">
        <v>167</v>
      </c>
      <c r="BS9" s="58" t="s">
        <v>168</v>
      </c>
      <c r="BT9" s="58" t="s">
        <v>169</v>
      </c>
      <c r="BU9" s="58" t="s">
        <v>170</v>
      </c>
      <c r="BV9" s="58" t="s">
        <v>171</v>
      </c>
      <c r="BW9" s="58" t="s">
        <v>183</v>
      </c>
      <c r="BX9" s="58" t="s">
        <v>123</v>
      </c>
      <c r="BY9" s="58" t="s">
        <v>211</v>
      </c>
      <c r="BZ9" s="73" t="s">
        <v>209</v>
      </c>
      <c r="CA9" s="58" t="s">
        <v>172</v>
      </c>
      <c r="CB9" s="73" t="s">
        <v>233</v>
      </c>
      <c r="CC9" s="58" t="s">
        <v>237</v>
      </c>
      <c r="CD9" s="58" t="s">
        <v>173</v>
      </c>
      <c r="CE9" s="58" t="s">
        <v>174</v>
      </c>
      <c r="CF9" s="58" t="s">
        <v>136</v>
      </c>
      <c r="CG9" s="58" t="s">
        <v>175</v>
      </c>
      <c r="CH9" s="24" t="s">
        <v>188</v>
      </c>
      <c r="CI9" s="58" t="s">
        <v>202</v>
      </c>
      <c r="CJ9" s="97"/>
      <c r="CK9" s="24" t="s">
        <v>187</v>
      </c>
      <c r="CL9" s="24" t="s">
        <v>178</v>
      </c>
      <c r="CM9" s="24" t="s">
        <v>176</v>
      </c>
      <c r="CN9" s="24" t="s">
        <v>122</v>
      </c>
      <c r="CO9" s="24" t="s">
        <v>228</v>
      </c>
      <c r="CP9" s="24" t="s">
        <v>177</v>
      </c>
      <c r="CQ9" s="24" t="s">
        <v>185</v>
      </c>
      <c r="CR9" s="24" t="s">
        <v>201</v>
      </c>
      <c r="CS9" s="58" t="s">
        <v>205</v>
      </c>
      <c r="CT9" s="58" t="s">
        <v>204</v>
      </c>
      <c r="CU9" s="58" t="s">
        <v>206</v>
      </c>
      <c r="CV9" s="118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</row>
    <row r="10" spans="2:137" ht="40.5" customHeight="1" x14ac:dyDescent="0.2">
      <c r="B10" s="114"/>
      <c r="C10" s="25" t="s">
        <v>99</v>
      </c>
      <c r="D10" s="25" t="s">
        <v>110</v>
      </c>
      <c r="E10" s="25" t="s">
        <v>125</v>
      </c>
      <c r="F10" s="25" t="s">
        <v>100</v>
      </c>
      <c r="G10" s="25" t="s">
        <v>101</v>
      </c>
      <c r="H10" s="25" t="s">
        <v>112</v>
      </c>
      <c r="I10" s="25" t="s">
        <v>112</v>
      </c>
      <c r="J10" s="25" t="s">
        <v>112</v>
      </c>
      <c r="K10" s="25" t="s">
        <v>112</v>
      </c>
      <c r="L10" s="25" t="s">
        <v>112</v>
      </c>
      <c r="M10" s="25" t="s">
        <v>112</v>
      </c>
      <c r="N10" s="25" t="s">
        <v>112</v>
      </c>
      <c r="O10" s="25" t="s">
        <v>112</v>
      </c>
      <c r="P10" s="25" t="s">
        <v>112</v>
      </c>
      <c r="Q10" s="25" t="s">
        <v>195</v>
      </c>
      <c r="R10" s="25" t="s">
        <v>112</v>
      </c>
      <c r="S10" s="25" t="s">
        <v>130</v>
      </c>
      <c r="T10" s="25" t="s">
        <v>131</v>
      </c>
      <c r="U10" s="25" t="s">
        <v>132</v>
      </c>
      <c r="V10" s="25" t="s">
        <v>112</v>
      </c>
      <c r="W10" s="25" t="s">
        <v>112</v>
      </c>
      <c r="X10" s="25" t="s">
        <v>112</v>
      </c>
      <c r="Y10" s="24" t="s">
        <v>232</v>
      </c>
      <c r="Z10" s="25" t="s">
        <v>138</v>
      </c>
      <c r="AA10" s="25" t="s">
        <v>112</v>
      </c>
      <c r="AB10" s="25" t="s">
        <v>112</v>
      </c>
      <c r="AC10" s="25" t="s">
        <v>112</v>
      </c>
      <c r="AD10" s="25" t="s">
        <v>112</v>
      </c>
      <c r="AE10" s="25" t="s">
        <v>112</v>
      </c>
      <c r="AF10" s="25" t="s">
        <v>112</v>
      </c>
      <c r="AG10" s="25" t="s">
        <v>112</v>
      </c>
      <c r="AH10" s="25" t="s">
        <v>112</v>
      </c>
      <c r="AI10" s="25" t="s">
        <v>112</v>
      </c>
      <c r="AJ10" s="25" t="s">
        <v>112</v>
      </c>
      <c r="AK10" s="25" t="s">
        <v>182</v>
      </c>
      <c r="AL10" s="25" t="s">
        <v>112</v>
      </c>
      <c r="AM10" s="44"/>
      <c r="AN10" s="25" t="s">
        <v>112</v>
      </c>
      <c r="AO10" s="25" t="s">
        <v>112</v>
      </c>
      <c r="AP10" s="25" t="s">
        <v>112</v>
      </c>
      <c r="AQ10" s="25" t="s">
        <v>112</v>
      </c>
      <c r="AR10" s="25" t="s">
        <v>114</v>
      </c>
      <c r="AS10" s="25" t="s">
        <v>112</v>
      </c>
      <c r="AT10" s="25" t="s">
        <v>112</v>
      </c>
      <c r="AU10" s="25" t="s">
        <v>112</v>
      </c>
      <c r="AV10" s="25" t="s">
        <v>112</v>
      </c>
      <c r="AW10" s="25" t="s">
        <v>112</v>
      </c>
      <c r="AX10" s="25" t="s">
        <v>112</v>
      </c>
      <c r="AY10" s="25" t="s">
        <v>112</v>
      </c>
      <c r="AZ10" s="25" t="s">
        <v>112</v>
      </c>
      <c r="BA10" s="25" t="s">
        <v>112</v>
      </c>
      <c r="BB10" s="25" t="s">
        <v>112</v>
      </c>
      <c r="BC10" s="25" t="s">
        <v>112</v>
      </c>
      <c r="BD10" s="25" t="s">
        <v>112</v>
      </c>
      <c r="BE10" s="25" t="s">
        <v>112</v>
      </c>
      <c r="BF10" s="25" t="s">
        <v>112</v>
      </c>
      <c r="BG10" s="25" t="s">
        <v>112</v>
      </c>
      <c r="BH10" s="53" t="s">
        <v>112</v>
      </c>
      <c r="BI10" s="31"/>
      <c r="BJ10" s="23" t="s">
        <v>102</v>
      </c>
      <c r="BK10" s="23" t="s">
        <v>103</v>
      </c>
      <c r="BL10" s="23" t="s">
        <v>103</v>
      </c>
      <c r="BM10" s="23" t="s">
        <v>103</v>
      </c>
      <c r="BN10" s="23" t="s">
        <v>103</v>
      </c>
      <c r="BO10" s="23" t="s">
        <v>103</v>
      </c>
      <c r="BP10" s="23" t="s">
        <v>103</v>
      </c>
      <c r="BQ10" s="23" t="s">
        <v>103</v>
      </c>
      <c r="BR10" s="23" t="s">
        <v>103</v>
      </c>
      <c r="BS10" s="23" t="s">
        <v>103</v>
      </c>
      <c r="BT10" s="23" t="s">
        <v>103</v>
      </c>
      <c r="BU10" s="23" t="s">
        <v>108</v>
      </c>
      <c r="BV10" s="23" t="s">
        <v>103</v>
      </c>
      <c r="BW10" s="23" t="s">
        <v>103</v>
      </c>
      <c r="BX10" s="23" t="s">
        <v>103</v>
      </c>
      <c r="BY10" s="23" t="s">
        <v>212</v>
      </c>
      <c r="BZ10" s="23" t="s">
        <v>128</v>
      </c>
      <c r="CA10" s="23" t="s">
        <v>103</v>
      </c>
      <c r="CB10" s="23" t="s">
        <v>103</v>
      </c>
      <c r="CC10" s="23" t="s">
        <v>103</v>
      </c>
      <c r="CD10" s="23" t="s">
        <v>129</v>
      </c>
      <c r="CE10" s="23" t="s">
        <v>103</v>
      </c>
      <c r="CF10" s="23" t="s">
        <v>137</v>
      </c>
      <c r="CG10" s="23" t="s">
        <v>133</v>
      </c>
      <c r="CH10" s="23" t="s">
        <v>186</v>
      </c>
      <c r="CI10" s="23" t="s">
        <v>103</v>
      </c>
      <c r="CJ10" s="29"/>
      <c r="CK10" s="23" t="s">
        <v>107</v>
      </c>
      <c r="CL10" s="23" t="s">
        <v>107</v>
      </c>
      <c r="CM10" s="23" t="s">
        <v>104</v>
      </c>
      <c r="CN10" s="23" t="s">
        <v>121</v>
      </c>
      <c r="CO10" s="23" t="s">
        <v>115</v>
      </c>
      <c r="CP10" s="23" t="s">
        <v>104</v>
      </c>
      <c r="CQ10" s="23" t="s">
        <v>135</v>
      </c>
      <c r="CR10" s="23" t="s">
        <v>104</v>
      </c>
      <c r="CS10" s="23" t="s">
        <v>104</v>
      </c>
      <c r="CT10" s="23" t="s">
        <v>104</v>
      </c>
      <c r="CU10" s="23" t="s">
        <v>104</v>
      </c>
      <c r="CV10" s="30"/>
    </row>
    <row r="11" spans="2:137" ht="15.75" x14ac:dyDescent="0.25">
      <c r="B11" s="33" t="s">
        <v>92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45">
        <f>SUM(C11:AL11)</f>
        <v>0</v>
      </c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72"/>
      <c r="BI11" s="46">
        <f>SUM(AN11:BH11)</f>
        <v>0</v>
      </c>
      <c r="BJ11" s="35"/>
      <c r="BK11" s="35"/>
      <c r="BL11" s="35"/>
      <c r="BM11" s="35"/>
      <c r="BN11" s="36"/>
      <c r="BO11" s="36"/>
      <c r="BP11" s="36"/>
      <c r="BQ11" s="36"/>
      <c r="BR11" s="36"/>
      <c r="BS11" s="36">
        <v>300000</v>
      </c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7">
        <f t="shared" ref="CJ11:CJ52" si="0">SUM(BJ11:CI11)</f>
        <v>300000</v>
      </c>
      <c r="CK11" s="36"/>
      <c r="CL11" s="36"/>
      <c r="CM11" s="36"/>
      <c r="CN11" s="36"/>
      <c r="CO11" s="36"/>
      <c r="CP11" s="36"/>
      <c r="CQ11" s="36"/>
      <c r="CR11" s="36"/>
      <c r="CS11" s="36"/>
      <c r="CT11" s="36">
        <v>400000</v>
      </c>
      <c r="CU11" s="36"/>
      <c r="CV11" s="37">
        <f t="shared" ref="CV11:CV52" si="1">SUM(CK11:CU11)</f>
        <v>400000</v>
      </c>
    </row>
    <row r="12" spans="2:137" ht="15.75" x14ac:dyDescent="0.25">
      <c r="B12" s="33" t="s">
        <v>49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55">
        <f t="shared" ref="AM12:AM52" si="2">SUM(C12:AL12)</f>
        <v>0</v>
      </c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72"/>
      <c r="BI12" s="46">
        <f t="shared" ref="BI12:BI52" si="3">SUM(AN12:BH12)</f>
        <v>0</v>
      </c>
      <c r="BJ12" s="35"/>
      <c r="BK12" s="35">
        <v>199667</v>
      </c>
      <c r="BL12" s="35"/>
      <c r="BM12" s="35"/>
      <c r="BN12" s="36"/>
      <c r="BO12" s="36"/>
      <c r="BP12" s="36">
        <v>500000</v>
      </c>
      <c r="BQ12" s="36"/>
      <c r="BR12" s="36"/>
      <c r="BS12" s="36">
        <f>2500000+500000</f>
        <v>3000000</v>
      </c>
      <c r="BT12" s="36"/>
      <c r="BU12" s="36"/>
      <c r="BV12" s="36"/>
      <c r="BW12" s="36"/>
      <c r="BX12" s="36"/>
      <c r="BY12" s="36">
        <v>9222800</v>
      </c>
      <c r="BZ12" s="36"/>
      <c r="CA12" s="36">
        <v>199667</v>
      </c>
      <c r="CB12" s="36"/>
      <c r="CC12" s="36"/>
      <c r="CD12" s="36">
        <v>2650000</v>
      </c>
      <c r="CE12" s="36"/>
      <c r="CF12" s="36">
        <v>9488905</v>
      </c>
      <c r="CG12" s="36"/>
      <c r="CH12" s="36"/>
      <c r="CI12" s="36"/>
      <c r="CJ12" s="54">
        <f t="shared" si="0"/>
        <v>25261039</v>
      </c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7">
        <f t="shared" si="1"/>
        <v>0</v>
      </c>
    </row>
    <row r="13" spans="2:137" ht="15.75" x14ac:dyDescent="0.25">
      <c r="B13" s="33" t="s">
        <v>50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55">
        <f t="shared" si="2"/>
        <v>0</v>
      </c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72"/>
      <c r="BI13" s="46">
        <f t="shared" si="3"/>
        <v>0</v>
      </c>
      <c r="BJ13" s="35">
        <f>25000+17300+167000+50000</f>
        <v>259300</v>
      </c>
      <c r="BK13" s="35"/>
      <c r="BL13" s="35"/>
      <c r="BM13" s="35"/>
      <c r="BN13" s="36"/>
      <c r="BO13" s="36"/>
      <c r="BP13" s="36">
        <v>100000</v>
      </c>
      <c r="BQ13" s="36"/>
      <c r="BR13" s="36"/>
      <c r="BS13" s="36"/>
      <c r="BT13" s="36"/>
      <c r="BU13" s="36"/>
      <c r="BV13" s="36">
        <v>47500</v>
      </c>
      <c r="BW13" s="36">
        <v>300000</v>
      </c>
      <c r="BX13" s="36"/>
      <c r="BY13" s="36"/>
      <c r="BZ13" s="36"/>
      <c r="CA13" s="36"/>
      <c r="CB13" s="36">
        <v>20000</v>
      </c>
      <c r="CC13" s="36"/>
      <c r="CD13" s="36"/>
      <c r="CE13" s="36"/>
      <c r="CF13" s="36"/>
      <c r="CG13" s="36"/>
      <c r="CH13" s="36"/>
      <c r="CI13" s="36"/>
      <c r="CJ13" s="54">
        <f t="shared" si="0"/>
        <v>726800</v>
      </c>
      <c r="CK13" s="36"/>
      <c r="CL13" s="36"/>
      <c r="CM13" s="36"/>
      <c r="CN13" s="36"/>
      <c r="CO13" s="36"/>
      <c r="CP13" s="36"/>
      <c r="CQ13" s="36"/>
      <c r="CR13" s="36"/>
      <c r="CS13" s="36">
        <v>197000</v>
      </c>
      <c r="CT13" s="36"/>
      <c r="CU13" s="36"/>
      <c r="CV13" s="37">
        <f t="shared" si="1"/>
        <v>197000</v>
      </c>
    </row>
    <row r="14" spans="2:137" ht="15.75" x14ac:dyDescent="0.25">
      <c r="B14" s="33" t="s">
        <v>51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55">
        <f t="shared" si="2"/>
        <v>0</v>
      </c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72"/>
      <c r="BI14" s="46">
        <f t="shared" si="3"/>
        <v>0</v>
      </c>
      <c r="BJ14" s="35"/>
      <c r="BK14" s="35"/>
      <c r="BL14" s="35"/>
      <c r="BM14" s="35"/>
      <c r="BN14" s="36"/>
      <c r="BO14" s="36">
        <v>452000</v>
      </c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54">
        <f t="shared" si="0"/>
        <v>452000</v>
      </c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7">
        <f t="shared" si="1"/>
        <v>0</v>
      </c>
    </row>
    <row r="15" spans="2:137" ht="15.75" x14ac:dyDescent="0.25">
      <c r="B15" s="33" t="s">
        <v>52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55">
        <f t="shared" si="2"/>
        <v>0</v>
      </c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72"/>
      <c r="BI15" s="46">
        <f t="shared" si="3"/>
        <v>0</v>
      </c>
      <c r="BJ15" s="35"/>
      <c r="BK15" s="35"/>
      <c r="BL15" s="35"/>
      <c r="BM15" s="35"/>
      <c r="BN15" s="36"/>
      <c r="BO15" s="36"/>
      <c r="BP15" s="36"/>
      <c r="BQ15" s="36"/>
      <c r="BR15" s="36"/>
      <c r="BS15" s="36"/>
      <c r="BT15" s="36"/>
      <c r="BU15" s="36"/>
      <c r="BV15" s="36">
        <v>12000</v>
      </c>
      <c r="BW15" s="36">
        <v>550000</v>
      </c>
      <c r="BX15" s="36">
        <v>30000</v>
      </c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>
        <v>204000</v>
      </c>
      <c r="CJ15" s="54">
        <f t="shared" si="0"/>
        <v>796000</v>
      </c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7">
        <f t="shared" si="1"/>
        <v>0</v>
      </c>
    </row>
    <row r="16" spans="2:137" ht="15.75" x14ac:dyDescent="0.25">
      <c r="B16" s="33" t="s">
        <v>53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55">
        <f t="shared" si="2"/>
        <v>0</v>
      </c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72"/>
      <c r="BI16" s="46">
        <f t="shared" si="3"/>
        <v>0</v>
      </c>
      <c r="BJ16" s="35"/>
      <c r="BK16" s="35"/>
      <c r="BL16" s="35"/>
      <c r="BM16" s="35"/>
      <c r="BN16" s="36"/>
      <c r="BO16" s="36"/>
      <c r="BP16" s="36">
        <v>700000</v>
      </c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54">
        <f t="shared" si="0"/>
        <v>700000</v>
      </c>
      <c r="CK16" s="36"/>
      <c r="CL16" s="36"/>
      <c r="CM16" s="36"/>
      <c r="CN16" s="36"/>
      <c r="CO16" s="36"/>
      <c r="CP16" s="36">
        <v>31141</v>
      </c>
      <c r="CQ16" s="36"/>
      <c r="CR16" s="36"/>
      <c r="CS16" s="36"/>
      <c r="CT16" s="36"/>
      <c r="CU16" s="36"/>
      <c r="CV16" s="37">
        <f t="shared" si="1"/>
        <v>31141</v>
      </c>
    </row>
    <row r="17" spans="2:100" ht="15.75" x14ac:dyDescent="0.25">
      <c r="B17" s="33" t="s">
        <v>54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55">
        <f t="shared" si="2"/>
        <v>0</v>
      </c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72"/>
      <c r="BI17" s="46">
        <f t="shared" si="3"/>
        <v>0</v>
      </c>
      <c r="BJ17" s="35"/>
      <c r="BK17" s="35"/>
      <c r="BL17" s="35"/>
      <c r="BM17" s="35"/>
      <c r="BN17" s="36">
        <v>136000</v>
      </c>
      <c r="BO17" s="36">
        <f>50000-50000</f>
        <v>0</v>
      </c>
      <c r="BP17" s="36">
        <v>300000</v>
      </c>
      <c r="BQ17" s="36"/>
      <c r="BR17" s="36"/>
      <c r="BS17" s="36">
        <f>600000-600000</f>
        <v>0</v>
      </c>
      <c r="BT17" s="36"/>
      <c r="BU17" s="36"/>
      <c r="BV17" s="36"/>
      <c r="BW17" s="36">
        <f>285000+50000</f>
        <v>335000</v>
      </c>
      <c r="BX17" s="36"/>
      <c r="BY17" s="36"/>
      <c r="BZ17" s="36"/>
      <c r="CA17" s="36">
        <v>239405</v>
      </c>
      <c r="CB17" s="36"/>
      <c r="CC17" s="36"/>
      <c r="CD17" s="36"/>
      <c r="CE17" s="36"/>
      <c r="CF17" s="36"/>
      <c r="CG17" s="36"/>
      <c r="CH17" s="36"/>
      <c r="CI17" s="36"/>
      <c r="CJ17" s="54">
        <f t="shared" si="0"/>
        <v>1010405</v>
      </c>
      <c r="CK17" s="36"/>
      <c r="CL17" s="36"/>
      <c r="CM17" s="36"/>
      <c r="CN17" s="36"/>
      <c r="CO17" s="36">
        <f>300000+1000000</f>
        <v>1300000</v>
      </c>
      <c r="CP17" s="36"/>
      <c r="CQ17" s="36"/>
      <c r="CR17" s="36"/>
      <c r="CS17" s="36"/>
      <c r="CT17" s="36"/>
      <c r="CU17" s="36"/>
      <c r="CV17" s="37">
        <f t="shared" si="1"/>
        <v>1300000</v>
      </c>
    </row>
    <row r="18" spans="2:100" ht="15.75" x14ac:dyDescent="0.25">
      <c r="B18" s="33" t="s">
        <v>55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55">
        <f t="shared" si="2"/>
        <v>0</v>
      </c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72"/>
      <c r="BI18" s="46">
        <f t="shared" si="3"/>
        <v>0</v>
      </c>
      <c r="BJ18" s="35"/>
      <c r="BK18" s="35"/>
      <c r="BL18" s="35"/>
      <c r="BM18" s="35"/>
      <c r="BN18" s="36"/>
      <c r="BO18" s="36">
        <f>580000-76695</f>
        <v>503305</v>
      </c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54">
        <f t="shared" si="0"/>
        <v>503305</v>
      </c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7">
        <f t="shared" si="1"/>
        <v>0</v>
      </c>
    </row>
    <row r="19" spans="2:100" ht="15.75" x14ac:dyDescent="0.25">
      <c r="B19" s="33" t="s">
        <v>56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55">
        <f t="shared" si="2"/>
        <v>0</v>
      </c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72"/>
      <c r="BI19" s="46">
        <f t="shared" si="3"/>
        <v>0</v>
      </c>
      <c r="BJ19" s="35"/>
      <c r="BK19" s="35"/>
      <c r="BL19" s="35"/>
      <c r="BM19" s="35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64"/>
      <c r="CA19" s="36"/>
      <c r="CB19" s="36"/>
      <c r="CC19" s="36"/>
      <c r="CD19" s="36"/>
      <c r="CE19" s="36"/>
      <c r="CF19" s="36"/>
      <c r="CG19" s="36"/>
      <c r="CH19" s="36"/>
      <c r="CI19" s="36"/>
      <c r="CJ19" s="54">
        <f t="shared" si="0"/>
        <v>0</v>
      </c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7">
        <f t="shared" si="1"/>
        <v>0</v>
      </c>
    </row>
    <row r="20" spans="2:100" ht="15.75" x14ac:dyDescent="0.25">
      <c r="B20" s="33" t="s">
        <v>88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55">
        <f t="shared" si="2"/>
        <v>0</v>
      </c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72"/>
      <c r="BI20" s="46">
        <f t="shared" si="3"/>
        <v>0</v>
      </c>
      <c r="BJ20" s="35">
        <f>100700+33000+40000+19790+40000</f>
        <v>233490</v>
      </c>
      <c r="BK20" s="35"/>
      <c r="BL20" s="35"/>
      <c r="BM20" s="35"/>
      <c r="BN20" s="36"/>
      <c r="BO20" s="36"/>
      <c r="BP20" s="36"/>
      <c r="BQ20" s="36"/>
      <c r="BR20" s="36"/>
      <c r="BS20" s="36"/>
      <c r="BT20" s="36"/>
      <c r="BU20" s="36"/>
      <c r="BV20" s="36"/>
      <c r="BW20" s="36">
        <v>350000</v>
      </c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54">
        <f t="shared" si="0"/>
        <v>583490</v>
      </c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7">
        <f t="shared" si="1"/>
        <v>0</v>
      </c>
    </row>
    <row r="21" spans="2:100" ht="15.75" x14ac:dyDescent="0.25">
      <c r="B21" s="33" t="s">
        <v>57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55">
        <f t="shared" si="2"/>
        <v>0</v>
      </c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72"/>
      <c r="BI21" s="46">
        <f t="shared" si="3"/>
        <v>0</v>
      </c>
      <c r="BJ21" s="35">
        <v>30000</v>
      </c>
      <c r="BK21" s="35"/>
      <c r="BL21" s="35"/>
      <c r="BM21" s="35"/>
      <c r="BN21" s="36"/>
      <c r="BO21" s="36">
        <v>280400</v>
      </c>
      <c r="BP21" s="36"/>
      <c r="BQ21" s="36"/>
      <c r="BR21" s="36"/>
      <c r="BS21" s="36"/>
      <c r="BT21" s="36"/>
      <c r="BU21" s="36"/>
      <c r="BV21" s="36">
        <f>47500+12000+15000</f>
        <v>74500</v>
      </c>
      <c r="BW21" s="36"/>
      <c r="BX21" s="36"/>
      <c r="BY21" s="36"/>
      <c r="BZ21" s="36"/>
      <c r="CA21" s="36"/>
      <c r="CB21" s="36">
        <v>20000</v>
      </c>
      <c r="CC21" s="36"/>
      <c r="CD21" s="36"/>
      <c r="CE21" s="36"/>
      <c r="CF21" s="36"/>
      <c r="CG21" s="36"/>
      <c r="CH21" s="36"/>
      <c r="CI21" s="36"/>
      <c r="CJ21" s="54">
        <f t="shared" si="0"/>
        <v>404900</v>
      </c>
      <c r="CK21" s="36"/>
      <c r="CL21" s="36"/>
      <c r="CM21" s="36">
        <v>37500</v>
      </c>
      <c r="CN21" s="36"/>
      <c r="CO21" s="36"/>
      <c r="CP21" s="36"/>
      <c r="CQ21" s="36"/>
      <c r="CR21" s="36"/>
      <c r="CS21" s="36"/>
      <c r="CT21" s="36"/>
      <c r="CU21" s="36"/>
      <c r="CV21" s="37">
        <f t="shared" si="1"/>
        <v>37500</v>
      </c>
    </row>
    <row r="22" spans="2:100" ht="15.75" x14ac:dyDescent="0.25">
      <c r="B22" s="33" t="s">
        <v>58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55">
        <f t="shared" si="2"/>
        <v>0</v>
      </c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72"/>
      <c r="BI22" s="46">
        <f t="shared" si="3"/>
        <v>0</v>
      </c>
      <c r="BJ22" s="35"/>
      <c r="BK22" s="35"/>
      <c r="BL22" s="35"/>
      <c r="BM22" s="35"/>
      <c r="BN22" s="36"/>
      <c r="BO22" s="36"/>
      <c r="BP22" s="36"/>
      <c r="BQ22" s="36"/>
      <c r="BR22" s="36"/>
      <c r="BS22" s="36"/>
      <c r="BT22" s="36"/>
      <c r="BU22" s="36"/>
      <c r="BV22" s="36"/>
      <c r="BW22" s="36">
        <f>94000-20000</f>
        <v>74000</v>
      </c>
      <c r="BX22" s="36"/>
      <c r="BY22" s="36"/>
      <c r="BZ22" s="64">
        <f>1800000-340000</f>
        <v>1460000</v>
      </c>
      <c r="CA22" s="36"/>
      <c r="CB22" s="36">
        <v>20000</v>
      </c>
      <c r="CC22" s="36"/>
      <c r="CD22" s="36"/>
      <c r="CE22" s="36"/>
      <c r="CF22" s="36"/>
      <c r="CG22" s="36"/>
      <c r="CH22" s="36"/>
      <c r="CI22" s="36"/>
      <c r="CJ22" s="54">
        <f t="shared" si="0"/>
        <v>1554000</v>
      </c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7">
        <f t="shared" si="1"/>
        <v>0</v>
      </c>
    </row>
    <row r="23" spans="2:100" ht="15.75" x14ac:dyDescent="0.25">
      <c r="B23" s="33" t="s">
        <v>59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55">
        <f t="shared" si="2"/>
        <v>0</v>
      </c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72"/>
      <c r="BI23" s="46">
        <f t="shared" si="3"/>
        <v>0</v>
      </c>
      <c r="BJ23" s="35"/>
      <c r="BK23" s="35"/>
      <c r="BL23" s="35"/>
      <c r="BM23" s="35"/>
      <c r="BN23" s="36"/>
      <c r="BO23" s="36">
        <v>200000</v>
      </c>
      <c r="BP23" s="36"/>
      <c r="BQ23" s="36"/>
      <c r="BR23" s="36"/>
      <c r="BS23" s="36"/>
      <c r="BT23" s="36"/>
      <c r="BU23" s="36"/>
      <c r="BV23" s="36">
        <v>90000</v>
      </c>
      <c r="BW23" s="36">
        <f>200000+150000</f>
        <v>350000</v>
      </c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54">
        <f t="shared" si="0"/>
        <v>640000</v>
      </c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7">
        <f t="shared" si="1"/>
        <v>0</v>
      </c>
    </row>
    <row r="24" spans="2:100" ht="15.75" x14ac:dyDescent="0.25">
      <c r="B24" s="33" t="s">
        <v>81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55">
        <f t="shared" si="2"/>
        <v>0</v>
      </c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72"/>
      <c r="BI24" s="46">
        <f t="shared" si="3"/>
        <v>0</v>
      </c>
      <c r="BJ24" s="35"/>
      <c r="BK24" s="35"/>
      <c r="BL24" s="35"/>
      <c r="BM24" s="35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54">
        <f t="shared" si="0"/>
        <v>0</v>
      </c>
      <c r="CK24" s="36"/>
      <c r="CL24" s="36"/>
      <c r="CM24" s="36"/>
      <c r="CN24" s="36"/>
      <c r="CO24" s="36"/>
      <c r="CP24" s="36">
        <v>18000</v>
      </c>
      <c r="CQ24" s="36"/>
      <c r="CR24" s="36"/>
      <c r="CS24" s="36"/>
      <c r="CT24" s="36"/>
      <c r="CU24" s="36"/>
      <c r="CV24" s="37">
        <f t="shared" si="1"/>
        <v>18000</v>
      </c>
    </row>
    <row r="25" spans="2:100" ht="15.75" x14ac:dyDescent="0.25">
      <c r="B25" s="33" t="s">
        <v>61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55">
        <f t="shared" si="2"/>
        <v>0</v>
      </c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72"/>
      <c r="BI25" s="46">
        <f t="shared" si="3"/>
        <v>0</v>
      </c>
      <c r="BJ25" s="35"/>
      <c r="BK25" s="35"/>
      <c r="BL25" s="35"/>
      <c r="BM25" s="35"/>
      <c r="BN25" s="36"/>
      <c r="BO25" s="36"/>
      <c r="BP25" s="36"/>
      <c r="BQ25" s="36">
        <f>500000+361000</f>
        <v>861000</v>
      </c>
      <c r="BR25" s="36"/>
      <c r="BS25" s="36"/>
      <c r="BT25" s="36"/>
      <c r="BU25" s="36"/>
      <c r="BV25" s="36">
        <v>107500</v>
      </c>
      <c r="BW25" s="36"/>
      <c r="BX25" s="36"/>
      <c r="BY25" s="36"/>
      <c r="BZ25" s="36"/>
      <c r="CA25" s="36"/>
      <c r="CB25" s="36">
        <v>30000</v>
      </c>
      <c r="CC25" s="36"/>
      <c r="CD25" s="36"/>
      <c r="CE25" s="36"/>
      <c r="CF25" s="36"/>
      <c r="CG25" s="36"/>
      <c r="CH25" s="36"/>
      <c r="CI25" s="36"/>
      <c r="CJ25" s="54">
        <f t="shared" si="0"/>
        <v>998500</v>
      </c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7">
        <f t="shared" si="1"/>
        <v>0</v>
      </c>
    </row>
    <row r="26" spans="2:100" ht="15.75" x14ac:dyDescent="0.25">
      <c r="B26" s="33" t="s">
        <v>60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55">
        <f t="shared" si="2"/>
        <v>0</v>
      </c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72"/>
      <c r="BI26" s="46">
        <f t="shared" si="3"/>
        <v>0</v>
      </c>
      <c r="BJ26" s="35"/>
      <c r="BK26" s="35"/>
      <c r="BL26" s="35"/>
      <c r="BM26" s="35"/>
      <c r="BN26" s="36"/>
      <c r="BO26" s="36"/>
      <c r="BP26" s="36"/>
      <c r="BQ26" s="36"/>
      <c r="BR26" s="36"/>
      <c r="BS26" s="36">
        <v>950000</v>
      </c>
      <c r="BT26" s="36"/>
      <c r="BU26" s="36"/>
      <c r="BV26" s="36">
        <v>47500</v>
      </c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54">
        <f t="shared" si="0"/>
        <v>997500</v>
      </c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7">
        <f t="shared" si="1"/>
        <v>0</v>
      </c>
    </row>
    <row r="27" spans="2:100" ht="15.75" x14ac:dyDescent="0.25">
      <c r="B27" s="33" t="s">
        <v>62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55">
        <f t="shared" si="2"/>
        <v>0</v>
      </c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72"/>
      <c r="BI27" s="46">
        <f t="shared" si="3"/>
        <v>0</v>
      </c>
      <c r="BJ27" s="35">
        <f>70000+50000+30000+50000</f>
        <v>200000</v>
      </c>
      <c r="BK27" s="35"/>
      <c r="BL27" s="35"/>
      <c r="BM27" s="35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54">
        <f t="shared" si="0"/>
        <v>200000</v>
      </c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7">
        <f t="shared" si="1"/>
        <v>0</v>
      </c>
    </row>
    <row r="28" spans="2:100" ht="15.75" x14ac:dyDescent="0.25">
      <c r="B28" s="33" t="s">
        <v>82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55">
        <f t="shared" si="2"/>
        <v>0</v>
      </c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72"/>
      <c r="BI28" s="46">
        <f t="shared" si="3"/>
        <v>0</v>
      </c>
      <c r="BJ28" s="35"/>
      <c r="BK28" s="35"/>
      <c r="BL28" s="35"/>
      <c r="BM28" s="35"/>
      <c r="BN28" s="36"/>
      <c r="BO28" s="36"/>
      <c r="BP28" s="36"/>
      <c r="BQ28" s="36"/>
      <c r="BR28" s="36"/>
      <c r="BS28" s="36">
        <v>300000</v>
      </c>
      <c r="BT28" s="36"/>
      <c r="BU28" s="36"/>
      <c r="BV28" s="36"/>
      <c r="BW28" s="36">
        <f>200000+30000+100000</f>
        <v>330000</v>
      </c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54">
        <f t="shared" si="0"/>
        <v>630000</v>
      </c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7">
        <f t="shared" si="1"/>
        <v>0</v>
      </c>
    </row>
    <row r="29" spans="2:100" ht="15.75" x14ac:dyDescent="0.25">
      <c r="B29" s="33" t="s">
        <v>83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55">
        <f t="shared" si="2"/>
        <v>0</v>
      </c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72"/>
      <c r="BI29" s="46">
        <f t="shared" si="3"/>
        <v>0</v>
      </c>
      <c r="BJ29" s="43">
        <f>60000+27000-20000+20000</f>
        <v>87000</v>
      </c>
      <c r="BK29" s="35"/>
      <c r="BL29" s="35"/>
      <c r="BM29" s="35"/>
      <c r="BN29" s="36">
        <v>80000</v>
      </c>
      <c r="BO29" s="36"/>
      <c r="BP29" s="36"/>
      <c r="BQ29" s="36"/>
      <c r="BR29" s="36">
        <v>20000</v>
      </c>
      <c r="BS29" s="36"/>
      <c r="BT29" s="36"/>
      <c r="BU29" s="36"/>
      <c r="BV29" s="36">
        <f>47500+32500</f>
        <v>80000</v>
      </c>
      <c r="BW29" s="36"/>
      <c r="BX29" s="36"/>
      <c r="BY29" s="36"/>
      <c r="BZ29" s="36">
        <v>360000</v>
      </c>
      <c r="CA29" s="36"/>
      <c r="CB29" s="36"/>
      <c r="CC29" s="36"/>
      <c r="CD29" s="36"/>
      <c r="CE29" s="36"/>
      <c r="CF29" s="36"/>
      <c r="CG29" s="36"/>
      <c r="CH29" s="36"/>
      <c r="CI29" s="36"/>
      <c r="CJ29" s="54">
        <f t="shared" si="0"/>
        <v>627000</v>
      </c>
      <c r="CK29" s="36"/>
      <c r="CL29" s="36"/>
      <c r="CM29" s="36">
        <v>68900</v>
      </c>
      <c r="CN29" s="36"/>
      <c r="CO29" s="36"/>
      <c r="CP29" s="36"/>
      <c r="CQ29" s="36"/>
      <c r="CR29" s="36"/>
      <c r="CS29" s="36"/>
      <c r="CT29" s="36"/>
      <c r="CU29" s="36">
        <v>20000</v>
      </c>
      <c r="CV29" s="37">
        <f t="shared" si="1"/>
        <v>88900</v>
      </c>
    </row>
    <row r="30" spans="2:100" ht="15.75" x14ac:dyDescent="0.25">
      <c r="B30" s="33" t="s">
        <v>63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55">
        <f t="shared" si="2"/>
        <v>0</v>
      </c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72"/>
      <c r="BI30" s="46">
        <f t="shared" si="3"/>
        <v>0</v>
      </c>
      <c r="BJ30" s="35"/>
      <c r="BK30" s="35"/>
      <c r="BL30" s="35"/>
      <c r="BM30" s="35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54">
        <f t="shared" si="0"/>
        <v>0</v>
      </c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7">
        <f t="shared" si="1"/>
        <v>0</v>
      </c>
    </row>
    <row r="31" spans="2:100" ht="15.75" x14ac:dyDescent="0.25">
      <c r="B31" s="33" t="s">
        <v>64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55">
        <f t="shared" si="2"/>
        <v>0</v>
      </c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72"/>
      <c r="BI31" s="46">
        <f t="shared" si="3"/>
        <v>0</v>
      </c>
      <c r="BJ31" s="35"/>
      <c r="BK31" s="35"/>
      <c r="BL31" s="35"/>
      <c r="BM31" s="35"/>
      <c r="BN31" s="36">
        <v>80000</v>
      </c>
      <c r="BO31" s="36"/>
      <c r="BP31" s="36"/>
      <c r="BQ31" s="36"/>
      <c r="BR31" s="36"/>
      <c r="BS31" s="36"/>
      <c r="BT31" s="36"/>
      <c r="BU31" s="36"/>
      <c r="BV31" s="36"/>
      <c r="BW31" s="36">
        <v>50000</v>
      </c>
      <c r="BX31" s="36"/>
      <c r="BY31" s="36"/>
      <c r="BZ31" s="64">
        <f>800000+340000</f>
        <v>1140000</v>
      </c>
      <c r="CA31" s="36"/>
      <c r="CB31" s="36"/>
      <c r="CC31" s="36"/>
      <c r="CD31" s="36"/>
      <c r="CE31" s="36"/>
      <c r="CF31" s="36"/>
      <c r="CG31" s="36"/>
      <c r="CH31" s="36"/>
      <c r="CI31" s="36"/>
      <c r="CJ31" s="54">
        <f t="shared" si="0"/>
        <v>1270000</v>
      </c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7">
        <f t="shared" si="1"/>
        <v>0</v>
      </c>
    </row>
    <row r="32" spans="2:100" ht="15" customHeight="1" x14ac:dyDescent="0.25">
      <c r="B32" s="33" t="s">
        <v>65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55">
        <f t="shared" si="2"/>
        <v>0</v>
      </c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72"/>
      <c r="BI32" s="46">
        <f t="shared" si="3"/>
        <v>0</v>
      </c>
      <c r="BJ32" s="35">
        <f>30000+50000+60000</f>
        <v>140000</v>
      </c>
      <c r="BK32" s="35">
        <f>81992+89909</f>
        <v>171901</v>
      </c>
      <c r="BL32" s="35"/>
      <c r="BM32" s="35"/>
      <c r="BN32" s="36"/>
      <c r="BO32" s="36"/>
      <c r="BP32" s="36"/>
      <c r="BQ32" s="36"/>
      <c r="BR32" s="36"/>
      <c r="BS32" s="36">
        <v>65000</v>
      </c>
      <c r="BT32" s="36"/>
      <c r="BU32" s="36"/>
      <c r="BV32" s="36"/>
      <c r="BW32" s="36"/>
      <c r="BX32" s="36"/>
      <c r="BY32" s="36"/>
      <c r="BZ32" s="36"/>
      <c r="CA32" s="36">
        <v>280000</v>
      </c>
      <c r="CB32" s="36"/>
      <c r="CC32" s="36"/>
      <c r="CD32" s="36"/>
      <c r="CE32" s="36"/>
      <c r="CF32" s="36"/>
      <c r="CG32" s="36"/>
      <c r="CH32" s="36"/>
      <c r="CI32" s="36"/>
      <c r="CJ32" s="54">
        <f t="shared" si="0"/>
        <v>656901</v>
      </c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7">
        <f t="shared" si="1"/>
        <v>0</v>
      </c>
    </row>
    <row r="33" spans="2:100" ht="15.75" x14ac:dyDescent="0.25">
      <c r="B33" s="33" t="s">
        <v>87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55">
        <f t="shared" si="2"/>
        <v>0</v>
      </c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72"/>
      <c r="BI33" s="46">
        <f t="shared" si="3"/>
        <v>0</v>
      </c>
      <c r="BJ33" s="35"/>
      <c r="BK33" s="35"/>
      <c r="BL33" s="35"/>
      <c r="BM33" s="35"/>
      <c r="BN33" s="64">
        <v>40000</v>
      </c>
      <c r="BO33" s="36">
        <v>300000</v>
      </c>
      <c r="BP33" s="36"/>
      <c r="BQ33" s="36"/>
      <c r="BR33" s="36">
        <v>80000</v>
      </c>
      <c r="BS33" s="36"/>
      <c r="BT33" s="36"/>
      <c r="BU33" s="36"/>
      <c r="BV33" s="36"/>
      <c r="BW33" s="36">
        <f>100000+140000</f>
        <v>240000</v>
      </c>
      <c r="BX33" s="36"/>
      <c r="BY33" s="36"/>
      <c r="BZ33" s="36"/>
      <c r="CA33" s="36"/>
      <c r="CB33" s="36"/>
      <c r="CC33" s="36"/>
      <c r="CD33" s="36"/>
      <c r="CE33" s="36">
        <v>346981.4</v>
      </c>
      <c r="CF33" s="36"/>
      <c r="CG33" s="36"/>
      <c r="CH33" s="36"/>
      <c r="CI33" s="36"/>
      <c r="CJ33" s="54">
        <f t="shared" si="0"/>
        <v>1006981.4</v>
      </c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7">
        <f t="shared" si="1"/>
        <v>0</v>
      </c>
    </row>
    <row r="34" spans="2:100" ht="15.75" x14ac:dyDescent="0.25">
      <c r="B34" s="33" t="s">
        <v>84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55">
        <f t="shared" si="2"/>
        <v>0</v>
      </c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72"/>
      <c r="BI34" s="46">
        <f t="shared" si="3"/>
        <v>0</v>
      </c>
      <c r="BJ34" s="35"/>
      <c r="BK34" s="35"/>
      <c r="BL34" s="35"/>
      <c r="BM34" s="35"/>
      <c r="BN34" s="36"/>
      <c r="BO34" s="36"/>
      <c r="BP34" s="36"/>
      <c r="BQ34" s="36"/>
      <c r="BR34" s="36"/>
      <c r="BS34" s="36"/>
      <c r="BT34" s="36">
        <f>1000000+500000+500000</f>
        <v>2000000</v>
      </c>
      <c r="BU34" s="36"/>
      <c r="BV34" s="36"/>
      <c r="BW34" s="36">
        <f>125000+250000</f>
        <v>375000</v>
      </c>
      <c r="BX34" s="36"/>
      <c r="BY34" s="36"/>
      <c r="BZ34" s="36"/>
      <c r="CA34" s="36"/>
      <c r="CB34" s="36"/>
      <c r="CC34" s="36"/>
      <c r="CD34" s="36"/>
      <c r="CE34" s="36">
        <v>314478.52</v>
      </c>
      <c r="CF34" s="36"/>
      <c r="CG34" s="36"/>
      <c r="CH34" s="36"/>
      <c r="CI34" s="36"/>
      <c r="CJ34" s="54">
        <f t="shared" si="0"/>
        <v>2689478.52</v>
      </c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7">
        <f t="shared" si="1"/>
        <v>0</v>
      </c>
    </row>
    <row r="35" spans="2:100" ht="15.75" x14ac:dyDescent="0.25">
      <c r="B35" s="33" t="s">
        <v>66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55">
        <f t="shared" si="2"/>
        <v>0</v>
      </c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72"/>
      <c r="BI35" s="46">
        <f t="shared" si="3"/>
        <v>0</v>
      </c>
      <c r="BJ35" s="35"/>
      <c r="BK35" s="35"/>
      <c r="BL35" s="35"/>
      <c r="BM35" s="35"/>
      <c r="BN35" s="36"/>
      <c r="BO35" s="36"/>
      <c r="BP35" s="36"/>
      <c r="BQ35" s="36"/>
      <c r="BR35" s="36"/>
      <c r="BS35" s="36">
        <v>400000</v>
      </c>
      <c r="BT35" s="36"/>
      <c r="BU35" s="36"/>
      <c r="BV35" s="36">
        <v>47500</v>
      </c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54">
        <f t="shared" si="0"/>
        <v>447500</v>
      </c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7">
        <f t="shared" si="1"/>
        <v>0</v>
      </c>
    </row>
    <row r="36" spans="2:100" ht="15.75" x14ac:dyDescent="0.25">
      <c r="B36" s="33" t="s">
        <v>68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55">
        <f t="shared" si="2"/>
        <v>0</v>
      </c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72"/>
      <c r="BI36" s="46">
        <f t="shared" si="3"/>
        <v>0</v>
      </c>
      <c r="BJ36" s="35"/>
      <c r="BK36" s="35">
        <v>12458</v>
      </c>
      <c r="BL36" s="35"/>
      <c r="BM36" s="35"/>
      <c r="BN36" s="36"/>
      <c r="BO36" s="36"/>
      <c r="BP36" s="36"/>
      <c r="BQ36" s="36"/>
      <c r="BR36" s="36"/>
      <c r="BS36" s="36"/>
      <c r="BT36" s="36"/>
      <c r="BU36" s="36"/>
      <c r="BV36" s="64">
        <f>60000-40000-20000</f>
        <v>0</v>
      </c>
      <c r="BW36" s="36">
        <v>62000</v>
      </c>
      <c r="BX36" s="36"/>
      <c r="BY36" s="36"/>
      <c r="BZ36" s="36"/>
      <c r="CA36" s="36">
        <v>10000</v>
      </c>
      <c r="CB36" s="36"/>
      <c r="CC36" s="36"/>
      <c r="CD36" s="36"/>
      <c r="CE36" s="36"/>
      <c r="CF36" s="36"/>
      <c r="CG36" s="36"/>
      <c r="CH36" s="36"/>
      <c r="CI36" s="36"/>
      <c r="CJ36" s="54">
        <f t="shared" si="0"/>
        <v>84458</v>
      </c>
      <c r="CK36" s="36"/>
      <c r="CL36" s="36"/>
      <c r="CM36" s="36">
        <v>29300</v>
      </c>
      <c r="CN36" s="36"/>
      <c r="CO36" s="36"/>
      <c r="CP36" s="36">
        <v>48864</v>
      </c>
      <c r="CQ36" s="36"/>
      <c r="CR36" s="36"/>
      <c r="CS36" s="36"/>
      <c r="CT36" s="36"/>
      <c r="CU36" s="36"/>
      <c r="CV36" s="37">
        <f t="shared" si="1"/>
        <v>78164</v>
      </c>
    </row>
    <row r="37" spans="2:100" ht="15.75" x14ac:dyDescent="0.25">
      <c r="B37" s="38" t="s">
        <v>67</v>
      </c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55">
        <f t="shared" si="2"/>
        <v>0</v>
      </c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72"/>
      <c r="BI37" s="46">
        <f t="shared" si="3"/>
        <v>0</v>
      </c>
      <c r="BJ37" s="35">
        <v>50000</v>
      </c>
      <c r="BK37" s="35"/>
      <c r="BL37" s="35"/>
      <c r="BM37" s="35"/>
      <c r="BN37" s="36"/>
      <c r="BO37" s="36"/>
      <c r="BP37" s="36"/>
      <c r="BQ37" s="36"/>
      <c r="BR37" s="36"/>
      <c r="BS37" s="36"/>
      <c r="BT37" s="36"/>
      <c r="BU37" s="36"/>
      <c r="BV37" s="36">
        <v>95000</v>
      </c>
      <c r="BW37" s="36">
        <f>120000+40000</f>
        <v>160000</v>
      </c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54">
        <f t="shared" si="0"/>
        <v>305000</v>
      </c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37">
        <f t="shared" si="1"/>
        <v>0</v>
      </c>
    </row>
    <row r="38" spans="2:100" ht="15.75" x14ac:dyDescent="0.25">
      <c r="B38" s="38" t="s">
        <v>69</v>
      </c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55">
        <f t="shared" si="2"/>
        <v>0</v>
      </c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72"/>
      <c r="BI38" s="46">
        <f t="shared" si="3"/>
        <v>0</v>
      </c>
      <c r="BJ38" s="35"/>
      <c r="BK38" s="35"/>
      <c r="BL38" s="35"/>
      <c r="BM38" s="35"/>
      <c r="BN38" s="36"/>
      <c r="BO38" s="36"/>
      <c r="BP38" s="36"/>
      <c r="BQ38" s="36"/>
      <c r="BR38" s="36"/>
      <c r="BS38" s="36"/>
      <c r="BT38" s="36"/>
      <c r="BU38" s="36"/>
      <c r="BV38" s="36"/>
      <c r="BW38" s="36">
        <f>650000+200000</f>
        <v>850000</v>
      </c>
      <c r="BX38" s="36">
        <v>25000</v>
      </c>
      <c r="BY38" s="36"/>
      <c r="BZ38" s="36"/>
      <c r="CA38" s="36"/>
      <c r="CB38" s="36"/>
      <c r="CC38" s="36"/>
      <c r="CD38" s="36"/>
      <c r="CE38" s="36"/>
      <c r="CF38" s="36"/>
      <c r="CG38" s="36"/>
      <c r="CH38" s="36">
        <v>924250</v>
      </c>
      <c r="CI38" s="36"/>
      <c r="CJ38" s="54">
        <f t="shared" si="0"/>
        <v>1799250</v>
      </c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7">
        <f t="shared" si="1"/>
        <v>0</v>
      </c>
    </row>
    <row r="39" spans="2:100" ht="15.75" x14ac:dyDescent="0.25">
      <c r="B39" s="38" t="s">
        <v>70</v>
      </c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55">
        <f t="shared" si="2"/>
        <v>0</v>
      </c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72"/>
      <c r="BI39" s="46">
        <f t="shared" si="3"/>
        <v>0</v>
      </c>
      <c r="BJ39" s="35"/>
      <c r="BK39" s="35"/>
      <c r="BL39" s="35"/>
      <c r="BM39" s="35"/>
      <c r="BN39" s="36"/>
      <c r="BO39" s="36">
        <v>200000</v>
      </c>
      <c r="BP39" s="36"/>
      <c r="BQ39" s="36"/>
      <c r="BR39" s="36"/>
      <c r="BS39" s="36"/>
      <c r="BT39" s="36"/>
      <c r="BU39" s="36"/>
      <c r="BV39" s="36"/>
      <c r="BW39" s="36">
        <v>250000</v>
      </c>
      <c r="BX39" s="36"/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54">
        <f t="shared" si="0"/>
        <v>450000</v>
      </c>
      <c r="CK39" s="36"/>
      <c r="CL39" s="36"/>
      <c r="CM39" s="36"/>
      <c r="CN39" s="36"/>
      <c r="CO39" s="36"/>
      <c r="CP39" s="36"/>
      <c r="CQ39" s="36"/>
      <c r="CR39" s="36"/>
      <c r="CS39" s="36"/>
      <c r="CT39" s="36"/>
      <c r="CU39" s="36"/>
      <c r="CV39" s="37">
        <f t="shared" si="1"/>
        <v>0</v>
      </c>
    </row>
    <row r="40" spans="2:100" ht="15.75" x14ac:dyDescent="0.25">
      <c r="B40" s="38" t="s">
        <v>71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55">
        <f t="shared" si="2"/>
        <v>0</v>
      </c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72"/>
      <c r="BI40" s="46">
        <f t="shared" si="3"/>
        <v>0</v>
      </c>
      <c r="BJ40" s="35">
        <f>190000-30000-40000</f>
        <v>120000</v>
      </c>
      <c r="BK40" s="35"/>
      <c r="BL40" s="35"/>
      <c r="BM40" s="35"/>
      <c r="BN40" s="36"/>
      <c r="BO40" s="36">
        <f>550000+200000+300000+170000</f>
        <v>1220000</v>
      </c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54">
        <f t="shared" si="0"/>
        <v>1340000</v>
      </c>
      <c r="CK40" s="36"/>
      <c r="CL40" s="36"/>
      <c r="CM40" s="36">
        <v>62500</v>
      </c>
      <c r="CN40" s="36"/>
      <c r="CO40" s="36"/>
      <c r="CP40" s="36"/>
      <c r="CQ40" s="36"/>
      <c r="CR40" s="36"/>
      <c r="CS40" s="36"/>
      <c r="CT40" s="36"/>
      <c r="CU40" s="36"/>
      <c r="CV40" s="37">
        <f t="shared" si="1"/>
        <v>62500</v>
      </c>
    </row>
    <row r="41" spans="2:100" ht="15.75" x14ac:dyDescent="0.25">
      <c r="B41" s="38" t="s">
        <v>72</v>
      </c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55">
        <f t="shared" si="2"/>
        <v>0</v>
      </c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72"/>
      <c r="BI41" s="46">
        <f t="shared" si="3"/>
        <v>0</v>
      </c>
      <c r="BJ41" s="35"/>
      <c r="BK41" s="35"/>
      <c r="BL41" s="35"/>
      <c r="BM41" s="35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>
        <v>30000</v>
      </c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54">
        <f t="shared" si="0"/>
        <v>30000</v>
      </c>
      <c r="CK41" s="36"/>
      <c r="CL41" s="36"/>
      <c r="CM41" s="36"/>
      <c r="CN41" s="36"/>
      <c r="CO41" s="36"/>
      <c r="CP41" s="36"/>
      <c r="CQ41" s="36"/>
      <c r="CR41" s="36"/>
      <c r="CS41" s="36"/>
      <c r="CT41" s="36"/>
      <c r="CU41" s="36"/>
      <c r="CV41" s="37">
        <f t="shared" si="1"/>
        <v>0</v>
      </c>
    </row>
    <row r="42" spans="2:100" ht="22.5" customHeight="1" x14ac:dyDescent="0.25">
      <c r="B42" s="38" t="s">
        <v>73</v>
      </c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55">
        <f t="shared" si="2"/>
        <v>0</v>
      </c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72"/>
      <c r="BI42" s="46">
        <f t="shared" si="3"/>
        <v>0</v>
      </c>
      <c r="BJ42" s="35"/>
      <c r="BK42" s="35"/>
      <c r="BL42" s="35"/>
      <c r="BM42" s="35"/>
      <c r="BN42" s="36"/>
      <c r="BO42" s="36"/>
      <c r="BP42" s="36">
        <v>250000</v>
      </c>
      <c r="BQ42" s="36"/>
      <c r="BR42" s="36"/>
      <c r="BS42" s="36"/>
      <c r="BT42" s="36"/>
      <c r="BU42" s="36"/>
      <c r="BV42" s="36"/>
      <c r="BW42" s="36">
        <v>200000</v>
      </c>
      <c r="BX42" s="36"/>
      <c r="BY42" s="36"/>
      <c r="BZ42" s="36">
        <v>1400000</v>
      </c>
      <c r="CA42" s="36"/>
      <c r="CB42" s="36"/>
      <c r="CC42" s="36"/>
      <c r="CD42" s="36"/>
      <c r="CE42" s="36"/>
      <c r="CF42" s="36"/>
      <c r="CG42" s="36"/>
      <c r="CH42" s="36"/>
      <c r="CI42" s="36"/>
      <c r="CJ42" s="54">
        <f t="shared" si="0"/>
        <v>1850000</v>
      </c>
      <c r="CK42" s="36"/>
      <c r="CL42" s="36"/>
      <c r="CM42" s="36"/>
      <c r="CN42" s="36">
        <v>1500000</v>
      </c>
      <c r="CO42" s="36">
        <v>616000</v>
      </c>
      <c r="CP42" s="36"/>
      <c r="CQ42" s="36"/>
      <c r="CR42" s="36"/>
      <c r="CS42" s="36"/>
      <c r="CT42" s="36"/>
      <c r="CU42" s="36"/>
      <c r="CV42" s="37">
        <f t="shared" si="1"/>
        <v>2116000</v>
      </c>
    </row>
    <row r="43" spans="2:100" ht="15.75" x14ac:dyDescent="0.25">
      <c r="B43" s="38" t="s">
        <v>75</v>
      </c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55">
        <f t="shared" si="2"/>
        <v>0</v>
      </c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72"/>
      <c r="BI43" s="46">
        <f t="shared" si="3"/>
        <v>0</v>
      </c>
      <c r="BJ43" s="35"/>
      <c r="BK43" s="35"/>
      <c r="BL43" s="35"/>
      <c r="BM43" s="35">
        <v>28500</v>
      </c>
      <c r="BN43" s="36"/>
      <c r="BO43" s="36"/>
      <c r="BP43" s="36"/>
      <c r="BQ43" s="36"/>
      <c r="BR43" s="36"/>
      <c r="BS43" s="36"/>
      <c r="BT43" s="36"/>
      <c r="BU43" s="36">
        <v>660000</v>
      </c>
      <c r="BV43" s="36"/>
      <c r="BW43" s="36"/>
      <c r="BX43" s="36"/>
      <c r="BY43" s="36"/>
      <c r="BZ43" s="36"/>
      <c r="CA43" s="36"/>
      <c r="CB43" s="36"/>
      <c r="CC43" s="36"/>
      <c r="CD43" s="36"/>
      <c r="CE43" s="36"/>
      <c r="CF43" s="36"/>
      <c r="CG43" s="36"/>
      <c r="CH43" s="36"/>
      <c r="CI43" s="36"/>
      <c r="CJ43" s="54">
        <f t="shared" si="0"/>
        <v>688500</v>
      </c>
      <c r="CK43" s="36"/>
      <c r="CL43" s="36"/>
      <c r="CM43" s="36"/>
      <c r="CN43" s="36"/>
      <c r="CO43" s="36"/>
      <c r="CP43" s="36">
        <v>30000</v>
      </c>
      <c r="CQ43" s="36"/>
      <c r="CR43" s="36"/>
      <c r="CS43" s="36"/>
      <c r="CT43" s="36"/>
      <c r="CU43" s="36"/>
      <c r="CV43" s="37">
        <f t="shared" si="1"/>
        <v>30000</v>
      </c>
    </row>
    <row r="44" spans="2:100" ht="15.75" x14ac:dyDescent="0.25">
      <c r="B44" s="38" t="s">
        <v>74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55">
        <f t="shared" si="2"/>
        <v>0</v>
      </c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72"/>
      <c r="BI44" s="46">
        <f t="shared" si="3"/>
        <v>0</v>
      </c>
      <c r="BJ44" s="35"/>
      <c r="BK44" s="35"/>
      <c r="BL44" s="35"/>
      <c r="BM44" s="35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6"/>
      <c r="BY44" s="36"/>
      <c r="BZ44" s="36"/>
      <c r="CA44" s="36"/>
      <c r="CB44" s="64">
        <f>50000-50000</f>
        <v>0</v>
      </c>
      <c r="CC44" s="36"/>
      <c r="CD44" s="36"/>
      <c r="CE44" s="36"/>
      <c r="CF44" s="36"/>
      <c r="CG44" s="36"/>
      <c r="CH44" s="36"/>
      <c r="CI44" s="36"/>
      <c r="CJ44" s="54">
        <f t="shared" si="0"/>
        <v>0</v>
      </c>
      <c r="CK44" s="36"/>
      <c r="CL44" s="36"/>
      <c r="CM44" s="36"/>
      <c r="CN44" s="36"/>
      <c r="CO44" s="36"/>
      <c r="CP44" s="36"/>
      <c r="CQ44" s="36"/>
      <c r="CR44" s="36"/>
      <c r="CS44" s="36"/>
      <c r="CT44" s="36"/>
      <c r="CU44" s="36"/>
      <c r="CV44" s="37">
        <f t="shared" si="1"/>
        <v>0</v>
      </c>
    </row>
    <row r="45" spans="2:100" ht="15.75" x14ac:dyDescent="0.25">
      <c r="B45" s="38" t="s">
        <v>76</v>
      </c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55">
        <f t="shared" si="2"/>
        <v>0</v>
      </c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72"/>
      <c r="BI45" s="46">
        <f t="shared" si="3"/>
        <v>0</v>
      </c>
      <c r="BJ45" s="35"/>
      <c r="BK45" s="35"/>
      <c r="BL45" s="35"/>
      <c r="BM45" s="35"/>
      <c r="BN45" s="36"/>
      <c r="BO45" s="36"/>
      <c r="BP45" s="36"/>
      <c r="BQ45" s="36"/>
      <c r="BR45" s="36"/>
      <c r="BS45" s="36"/>
      <c r="BT45" s="36"/>
      <c r="BU45" s="36"/>
      <c r="BV45" s="36">
        <v>200000</v>
      </c>
      <c r="BW45" s="36">
        <f>200000+150000+150000</f>
        <v>500000</v>
      </c>
      <c r="BX45" s="36"/>
      <c r="BY45" s="36"/>
      <c r="BZ45" s="36"/>
      <c r="CA45" s="36"/>
      <c r="CB45" s="36"/>
      <c r="CC45" s="36"/>
      <c r="CD45" s="36"/>
      <c r="CE45" s="36"/>
      <c r="CF45" s="36"/>
      <c r="CG45" s="36"/>
      <c r="CH45" s="36"/>
      <c r="CI45" s="36"/>
      <c r="CJ45" s="54">
        <f t="shared" si="0"/>
        <v>700000</v>
      </c>
      <c r="CK45" s="36"/>
      <c r="CL45" s="36"/>
      <c r="CM45" s="36"/>
      <c r="CN45" s="36"/>
      <c r="CO45" s="36"/>
      <c r="CP45" s="36"/>
      <c r="CQ45" s="36"/>
      <c r="CR45" s="36"/>
      <c r="CS45" s="36"/>
      <c r="CT45" s="36"/>
      <c r="CU45" s="36"/>
      <c r="CV45" s="37">
        <f t="shared" si="1"/>
        <v>0</v>
      </c>
    </row>
    <row r="46" spans="2:100" ht="15.75" x14ac:dyDescent="0.25">
      <c r="B46" s="38" t="s">
        <v>78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55">
        <f t="shared" si="2"/>
        <v>0</v>
      </c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72"/>
      <c r="BI46" s="46">
        <f t="shared" si="3"/>
        <v>0</v>
      </c>
      <c r="BJ46" s="35"/>
      <c r="BK46" s="35"/>
      <c r="BL46" s="35"/>
      <c r="BM46" s="35">
        <v>850000</v>
      </c>
      <c r="BN46" s="36">
        <v>1800000</v>
      </c>
      <c r="BO46" s="36"/>
      <c r="BP46" s="36"/>
      <c r="BQ46" s="36"/>
      <c r="BR46" s="36">
        <f>1108000+25000+441000+50000</f>
        <v>1624000</v>
      </c>
      <c r="BS46" s="36">
        <v>400000</v>
      </c>
      <c r="BT46" s="36"/>
      <c r="BU46" s="36"/>
      <c r="BV46" s="36"/>
      <c r="BW46" s="36">
        <f>70000</f>
        <v>70000</v>
      </c>
      <c r="BX46" s="36"/>
      <c r="BY46" s="36">
        <f>10500859-4804844</f>
        <v>5696015</v>
      </c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54">
        <f t="shared" si="0"/>
        <v>10440015</v>
      </c>
      <c r="CK46" s="36"/>
      <c r="CL46" s="36"/>
      <c r="CM46" s="36"/>
      <c r="CN46" s="36"/>
      <c r="CO46" s="36">
        <f>1000000-500000-500000+500000+300000</f>
        <v>800000</v>
      </c>
      <c r="CP46" s="36"/>
      <c r="CQ46" s="36"/>
      <c r="CR46" s="36"/>
      <c r="CS46" s="36"/>
      <c r="CT46" s="36"/>
      <c r="CU46" s="36"/>
      <c r="CV46" s="37">
        <f t="shared" si="1"/>
        <v>800000</v>
      </c>
    </row>
    <row r="47" spans="2:100" ht="15.75" x14ac:dyDescent="0.25">
      <c r="B47" s="38" t="s">
        <v>77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55">
        <f t="shared" si="2"/>
        <v>0</v>
      </c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72"/>
      <c r="BI47" s="46">
        <f t="shared" si="3"/>
        <v>0</v>
      </c>
      <c r="BJ47" s="35"/>
      <c r="BK47" s="35"/>
      <c r="BL47" s="81"/>
      <c r="BM47" s="81"/>
      <c r="BN47" s="36"/>
      <c r="BO47" s="36"/>
      <c r="BP47" s="36"/>
      <c r="BQ47" s="36"/>
      <c r="BR47" s="36">
        <v>130000</v>
      </c>
      <c r="BS47" s="36">
        <v>300000</v>
      </c>
      <c r="BT47" s="36">
        <f>300000+110000+270000</f>
        <v>680000</v>
      </c>
      <c r="BU47" s="36"/>
      <c r="BV47" s="36"/>
      <c r="BW47" s="36">
        <f>762000+150000</f>
        <v>912000</v>
      </c>
      <c r="BX47" s="36"/>
      <c r="BY47" s="36">
        <f>24895295-18704860</f>
        <v>6190435</v>
      </c>
      <c r="BZ47" s="36"/>
      <c r="CA47" s="36"/>
      <c r="CB47" s="36"/>
      <c r="CC47" s="36">
        <v>11593840</v>
      </c>
      <c r="CD47" s="36"/>
      <c r="CE47" s="36"/>
      <c r="CF47" s="36">
        <v>4200000</v>
      </c>
      <c r="CG47" s="36"/>
      <c r="CH47" s="36"/>
      <c r="CI47" s="36"/>
      <c r="CJ47" s="54">
        <f t="shared" si="0"/>
        <v>24006275</v>
      </c>
      <c r="CK47" s="36"/>
      <c r="CL47" s="36"/>
      <c r="CM47" s="36"/>
      <c r="CN47" s="36"/>
      <c r="CO47" s="36"/>
      <c r="CP47" s="36"/>
      <c r="CQ47" s="36"/>
      <c r="CR47" s="36"/>
      <c r="CS47" s="36"/>
      <c r="CT47" s="36"/>
      <c r="CU47" s="36"/>
      <c r="CV47" s="37">
        <f t="shared" si="1"/>
        <v>0</v>
      </c>
    </row>
    <row r="48" spans="2:100" ht="22.5" customHeight="1" x14ac:dyDescent="0.25">
      <c r="B48" s="39" t="s">
        <v>93</v>
      </c>
      <c r="C48" s="35">
        <v>1017210</v>
      </c>
      <c r="D48" s="35">
        <f>405832+66672</f>
        <v>472504</v>
      </c>
      <c r="E48" s="35">
        <v>4418958</v>
      </c>
      <c r="F48" s="35">
        <f>2376000+372200</f>
        <v>2748200</v>
      </c>
      <c r="G48" s="35">
        <f>850800-108590</f>
        <v>742210</v>
      </c>
      <c r="H48" s="35">
        <v>106300</v>
      </c>
      <c r="I48" s="43">
        <f>34660+133684-46000+135042-1283</f>
        <v>256103</v>
      </c>
      <c r="J48" s="35">
        <v>27000</v>
      </c>
      <c r="K48" s="35">
        <v>1780</v>
      </c>
      <c r="L48" s="35">
        <v>79660.600000000006</v>
      </c>
      <c r="M48" s="35">
        <f>140000-50000</f>
        <v>90000</v>
      </c>
      <c r="N48" s="35">
        <v>11593840</v>
      </c>
      <c r="O48" s="35">
        <f>30000+40000</f>
        <v>70000</v>
      </c>
      <c r="P48" s="43">
        <f>140000+30000</f>
        <v>170000</v>
      </c>
      <c r="Q48" s="35">
        <v>4360000</v>
      </c>
      <c r="R48" s="35">
        <v>2003506</v>
      </c>
      <c r="S48" s="35">
        <f>3517910+509927</f>
        <v>4027837</v>
      </c>
      <c r="T48" s="35">
        <v>2650000</v>
      </c>
      <c r="U48" s="35">
        <f>1683933+3507000</f>
        <v>5190933</v>
      </c>
      <c r="V48" s="35">
        <v>340000</v>
      </c>
      <c r="W48" s="35">
        <f>92000+41797+49900</f>
        <v>183697</v>
      </c>
      <c r="X48" s="35">
        <v>661459.92000000004</v>
      </c>
      <c r="Y48" s="82">
        <f>402534416.91-46500000</f>
        <v>356034416.91000003</v>
      </c>
      <c r="Z48" s="35">
        <f>863194.6</f>
        <v>863194.6</v>
      </c>
      <c r="AA48" s="35">
        <f>954761.78-428783.43</f>
        <v>525978.35000000009</v>
      </c>
      <c r="AB48" s="35">
        <f>5000+40000+26937.72</f>
        <v>71937.72</v>
      </c>
      <c r="AC48" s="35">
        <v>50000</v>
      </c>
      <c r="AD48" s="35">
        <v>50000</v>
      </c>
      <c r="AE48" s="35">
        <v>168000</v>
      </c>
      <c r="AF48" s="35">
        <v>55000</v>
      </c>
      <c r="AG48" s="35">
        <v>100000</v>
      </c>
      <c r="AH48" s="35">
        <f>179360+30000+20000</f>
        <v>229360</v>
      </c>
      <c r="AI48" s="35">
        <v>205658.04</v>
      </c>
      <c r="AJ48" s="35">
        <v>50000</v>
      </c>
      <c r="AK48" s="35">
        <v>924250</v>
      </c>
      <c r="AL48" s="43">
        <v>44000</v>
      </c>
      <c r="AM48" s="55">
        <f t="shared" si="2"/>
        <v>400582994.1400001</v>
      </c>
      <c r="AN48" s="35">
        <v>298100</v>
      </c>
      <c r="AO48" s="35">
        <v>9960</v>
      </c>
      <c r="AP48" s="35">
        <v>1500000</v>
      </c>
      <c r="AQ48" s="35">
        <v>468078</v>
      </c>
      <c r="AR48" s="35">
        <f>2000000+1616000+500000</f>
        <v>4116000</v>
      </c>
      <c r="AS48" s="35">
        <v>508000</v>
      </c>
      <c r="AT48" s="35">
        <f>595600-26100</f>
        <v>569500</v>
      </c>
      <c r="AU48" s="35">
        <f>55600+100000</f>
        <v>155600</v>
      </c>
      <c r="AV48" s="35">
        <f>96000+200000</f>
        <v>296000</v>
      </c>
      <c r="AW48" s="35">
        <f>350000-100000</f>
        <v>250000</v>
      </c>
      <c r="AX48" s="35">
        <v>2240000</v>
      </c>
      <c r="AY48" s="35">
        <v>128005</v>
      </c>
      <c r="AZ48" s="35">
        <f>539888</f>
        <v>539888</v>
      </c>
      <c r="BA48" s="35">
        <v>400000</v>
      </c>
      <c r="BB48" s="35">
        <v>5000</v>
      </c>
      <c r="BC48" s="35">
        <f>286000+404500+50000+200000</f>
        <v>940500</v>
      </c>
      <c r="BD48" s="35">
        <f>30000+11000</f>
        <v>41000</v>
      </c>
      <c r="BE48" s="35">
        <f>15000+30000</f>
        <v>45000</v>
      </c>
      <c r="BF48" s="35">
        <v>100000</v>
      </c>
      <c r="BG48" s="35">
        <v>250000</v>
      </c>
      <c r="BH48" s="43">
        <v>20400</v>
      </c>
      <c r="BI48" s="46">
        <f t="shared" si="3"/>
        <v>12881031</v>
      </c>
      <c r="BJ48" s="35">
        <f>160000-27000-50000-50000-33000+79790-79790</f>
        <v>0</v>
      </c>
      <c r="BK48" s="36"/>
      <c r="BL48" s="35"/>
      <c r="BM48" s="35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64">
        <v>80000</v>
      </c>
      <c r="CC48" s="36"/>
      <c r="CD48" s="36"/>
      <c r="CE48" s="36"/>
      <c r="CF48" s="36"/>
      <c r="CG48" s="36"/>
      <c r="CH48" s="36"/>
      <c r="CI48" s="36"/>
      <c r="CJ48" s="54">
        <f t="shared" si="0"/>
        <v>80000</v>
      </c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7">
        <f t="shared" si="1"/>
        <v>0</v>
      </c>
    </row>
    <row r="49" spans="2:107" ht="15.75" customHeight="1" x14ac:dyDescent="0.25">
      <c r="B49" s="40" t="s">
        <v>94</v>
      </c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43"/>
      <c r="Q49" s="35"/>
      <c r="R49" s="35"/>
      <c r="S49" s="35"/>
      <c r="T49" s="35"/>
      <c r="U49" s="35"/>
      <c r="V49" s="35"/>
      <c r="W49" s="35"/>
      <c r="X49" s="35"/>
      <c r="Y49" s="43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43"/>
      <c r="AM49" s="55">
        <f t="shared" si="2"/>
        <v>0</v>
      </c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43"/>
      <c r="BI49" s="46">
        <f t="shared" si="3"/>
        <v>0</v>
      </c>
      <c r="BJ49" s="35"/>
      <c r="BK49" s="35"/>
      <c r="BL49" s="35">
        <f>1500000-439000-500000-234000</f>
        <v>327000</v>
      </c>
      <c r="BM49" s="35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54">
        <f t="shared" si="0"/>
        <v>327000</v>
      </c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7">
        <f t="shared" si="1"/>
        <v>0</v>
      </c>
    </row>
    <row r="50" spans="2:107" ht="15.75" customHeight="1" x14ac:dyDescent="0.25">
      <c r="B50" s="39" t="s">
        <v>79</v>
      </c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43"/>
      <c r="Q50" s="35"/>
      <c r="R50" s="35"/>
      <c r="S50" s="35"/>
      <c r="T50" s="35"/>
      <c r="U50" s="35"/>
      <c r="V50" s="35"/>
      <c r="W50" s="35"/>
      <c r="X50" s="35"/>
      <c r="Y50" s="43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43"/>
      <c r="AM50" s="55">
        <f t="shared" si="2"/>
        <v>0</v>
      </c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43"/>
      <c r="BI50" s="46">
        <f t="shared" si="3"/>
        <v>0</v>
      </c>
      <c r="BJ50" s="35"/>
      <c r="BK50" s="35"/>
      <c r="BL50" s="35"/>
      <c r="BM50" s="35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54">
        <f t="shared" si="0"/>
        <v>0</v>
      </c>
      <c r="CK50" s="36">
        <v>1045166</v>
      </c>
      <c r="CL50" s="36">
        <v>329000</v>
      </c>
      <c r="CM50" s="36"/>
      <c r="CN50" s="36"/>
      <c r="CO50" s="36"/>
      <c r="CP50" s="36"/>
      <c r="CQ50" s="36"/>
      <c r="CR50" s="36">
        <v>40000</v>
      </c>
      <c r="CS50" s="36"/>
      <c r="CT50" s="36"/>
      <c r="CU50" s="36"/>
      <c r="CV50" s="37">
        <f t="shared" si="1"/>
        <v>1414166</v>
      </c>
    </row>
    <row r="51" spans="2:107" ht="15.75" customHeight="1" x14ac:dyDescent="0.25">
      <c r="B51" s="39" t="s">
        <v>134</v>
      </c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43"/>
      <c r="Q51" s="35"/>
      <c r="R51" s="35"/>
      <c r="S51" s="35"/>
      <c r="T51" s="35"/>
      <c r="U51" s="35"/>
      <c r="V51" s="35"/>
      <c r="W51" s="35"/>
      <c r="X51" s="35"/>
      <c r="Y51" s="43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43"/>
      <c r="AM51" s="55">
        <f t="shared" si="2"/>
        <v>0</v>
      </c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43"/>
      <c r="BI51" s="46">
        <f t="shared" si="3"/>
        <v>0</v>
      </c>
      <c r="BJ51" s="35"/>
      <c r="BK51" s="35"/>
      <c r="BL51" s="35"/>
      <c r="BM51" s="35"/>
      <c r="BN51" s="35"/>
      <c r="BO51" s="35"/>
      <c r="BP51" s="35"/>
      <c r="BQ51" s="35"/>
      <c r="BR51" s="35"/>
      <c r="BS51" s="35"/>
      <c r="BT51" s="35"/>
      <c r="BU51" s="35"/>
      <c r="BV51" s="35"/>
      <c r="BW51" s="35"/>
      <c r="BX51" s="35"/>
      <c r="BY51" s="35"/>
      <c r="BZ51" s="35"/>
      <c r="CA51" s="35"/>
      <c r="CB51" s="35"/>
      <c r="CC51" s="35"/>
      <c r="CD51" s="35"/>
      <c r="CE51" s="35"/>
      <c r="CF51" s="35"/>
      <c r="CG51" s="35">
        <v>9829000</v>
      </c>
      <c r="CH51" s="35"/>
      <c r="CI51" s="35"/>
      <c r="CJ51" s="54">
        <f t="shared" si="0"/>
        <v>9829000</v>
      </c>
      <c r="CK51" s="35"/>
      <c r="CL51" s="35"/>
      <c r="CM51" s="35"/>
      <c r="CN51" s="35"/>
      <c r="CO51" s="35"/>
      <c r="CP51" s="35"/>
      <c r="CQ51" s="35">
        <v>3387220</v>
      </c>
      <c r="CR51" s="35"/>
      <c r="CS51" s="35"/>
      <c r="CT51" s="35"/>
      <c r="CU51" s="35"/>
      <c r="CV51" s="37">
        <f t="shared" si="1"/>
        <v>3387220</v>
      </c>
    </row>
    <row r="52" spans="2:107" ht="15.75" x14ac:dyDescent="0.25">
      <c r="B52" s="32" t="s">
        <v>85</v>
      </c>
      <c r="C52" s="41">
        <f t="shared" ref="C52:CD52" si="4">SUM(C11:C51)</f>
        <v>1017210</v>
      </c>
      <c r="D52" s="41">
        <f t="shared" si="4"/>
        <v>472504</v>
      </c>
      <c r="E52" s="41">
        <f t="shared" si="4"/>
        <v>4418958</v>
      </c>
      <c r="F52" s="41">
        <f t="shared" si="4"/>
        <v>2748200</v>
      </c>
      <c r="G52" s="41">
        <f t="shared" si="4"/>
        <v>742210</v>
      </c>
      <c r="H52" s="41">
        <f t="shared" si="4"/>
        <v>106300</v>
      </c>
      <c r="I52" s="63">
        <f t="shared" si="4"/>
        <v>256103</v>
      </c>
      <c r="J52" s="41">
        <f t="shared" si="4"/>
        <v>27000</v>
      </c>
      <c r="K52" s="41">
        <f t="shared" si="4"/>
        <v>1780</v>
      </c>
      <c r="L52" s="41">
        <f t="shared" si="4"/>
        <v>79660.600000000006</v>
      </c>
      <c r="M52" s="41">
        <f t="shared" si="4"/>
        <v>90000</v>
      </c>
      <c r="N52" s="41">
        <f t="shared" si="4"/>
        <v>11593840</v>
      </c>
      <c r="O52" s="41">
        <f t="shared" si="4"/>
        <v>70000</v>
      </c>
      <c r="P52" s="63">
        <f t="shared" si="4"/>
        <v>170000</v>
      </c>
      <c r="Q52" s="41">
        <f t="shared" si="4"/>
        <v>4360000</v>
      </c>
      <c r="R52" s="41">
        <f t="shared" si="4"/>
        <v>2003506</v>
      </c>
      <c r="S52" s="41">
        <f t="shared" si="4"/>
        <v>4027837</v>
      </c>
      <c r="T52" s="41">
        <f t="shared" si="4"/>
        <v>2650000</v>
      </c>
      <c r="U52" s="41">
        <f t="shared" si="4"/>
        <v>5190933</v>
      </c>
      <c r="V52" s="41">
        <f t="shared" si="4"/>
        <v>340000</v>
      </c>
      <c r="W52" s="41">
        <f t="shared" si="4"/>
        <v>183697</v>
      </c>
      <c r="X52" s="59">
        <f t="shared" si="4"/>
        <v>661459.92000000004</v>
      </c>
      <c r="Y52" s="83">
        <f t="shared" si="4"/>
        <v>356034416.91000003</v>
      </c>
      <c r="Z52" s="59">
        <f t="shared" si="4"/>
        <v>863194.6</v>
      </c>
      <c r="AA52" s="59">
        <f t="shared" si="4"/>
        <v>525978.35000000009</v>
      </c>
      <c r="AB52" s="59">
        <f t="shared" si="4"/>
        <v>71937.72</v>
      </c>
      <c r="AC52" s="59">
        <f t="shared" si="4"/>
        <v>50000</v>
      </c>
      <c r="AD52" s="59">
        <f t="shared" si="4"/>
        <v>50000</v>
      </c>
      <c r="AE52" s="59">
        <f t="shared" si="4"/>
        <v>168000</v>
      </c>
      <c r="AF52" s="59">
        <f t="shared" si="4"/>
        <v>55000</v>
      </c>
      <c r="AG52" s="59">
        <f t="shared" si="4"/>
        <v>100000</v>
      </c>
      <c r="AH52" s="59">
        <f t="shared" si="4"/>
        <v>229360</v>
      </c>
      <c r="AI52" s="59">
        <f t="shared" si="4"/>
        <v>205658.04</v>
      </c>
      <c r="AJ52" s="59">
        <f t="shared" si="4"/>
        <v>50000</v>
      </c>
      <c r="AK52" s="41">
        <f t="shared" ref="AK52:AL52" si="5">SUM(AK11:AK51)</f>
        <v>924250</v>
      </c>
      <c r="AL52" s="63">
        <f t="shared" si="5"/>
        <v>44000</v>
      </c>
      <c r="AM52" s="55">
        <f t="shared" si="2"/>
        <v>400582994.1400001</v>
      </c>
      <c r="AN52" s="41">
        <f t="shared" si="4"/>
        <v>298100</v>
      </c>
      <c r="AO52" s="41">
        <f t="shared" si="4"/>
        <v>9960</v>
      </c>
      <c r="AP52" s="41">
        <f t="shared" si="4"/>
        <v>1500000</v>
      </c>
      <c r="AQ52" s="41">
        <f t="shared" si="4"/>
        <v>468078</v>
      </c>
      <c r="AR52" s="41">
        <f t="shared" si="4"/>
        <v>4116000</v>
      </c>
      <c r="AS52" s="41">
        <f t="shared" si="4"/>
        <v>508000</v>
      </c>
      <c r="AT52" s="41">
        <f t="shared" si="4"/>
        <v>569500</v>
      </c>
      <c r="AU52" s="41">
        <f t="shared" si="4"/>
        <v>155600</v>
      </c>
      <c r="AV52" s="41">
        <f t="shared" si="4"/>
        <v>296000</v>
      </c>
      <c r="AW52" s="41">
        <f t="shared" si="4"/>
        <v>250000</v>
      </c>
      <c r="AX52" s="41">
        <f t="shared" si="4"/>
        <v>2240000</v>
      </c>
      <c r="AY52" s="41">
        <f t="shared" si="4"/>
        <v>128005</v>
      </c>
      <c r="AZ52" s="41">
        <f t="shared" si="4"/>
        <v>539888</v>
      </c>
      <c r="BA52" s="41">
        <f t="shared" si="4"/>
        <v>400000</v>
      </c>
      <c r="BB52" s="41">
        <f t="shared" si="4"/>
        <v>5000</v>
      </c>
      <c r="BC52" s="41">
        <f t="shared" si="4"/>
        <v>940500</v>
      </c>
      <c r="BD52" s="41">
        <f t="shared" si="4"/>
        <v>41000</v>
      </c>
      <c r="BE52" s="41">
        <f t="shared" si="4"/>
        <v>45000</v>
      </c>
      <c r="BF52" s="41">
        <f t="shared" si="4"/>
        <v>100000</v>
      </c>
      <c r="BG52" s="41">
        <f t="shared" si="4"/>
        <v>250000</v>
      </c>
      <c r="BH52" s="63">
        <f t="shared" si="4"/>
        <v>20400</v>
      </c>
      <c r="BI52" s="46">
        <f t="shared" si="3"/>
        <v>12881031</v>
      </c>
      <c r="BJ52" s="63">
        <f t="shared" si="4"/>
        <v>1119790</v>
      </c>
      <c r="BK52" s="41">
        <f t="shared" si="4"/>
        <v>384026</v>
      </c>
      <c r="BL52" s="41">
        <f t="shared" si="4"/>
        <v>327000</v>
      </c>
      <c r="BM52" s="41">
        <f t="shared" si="4"/>
        <v>878500</v>
      </c>
      <c r="BN52" s="63">
        <f t="shared" si="4"/>
        <v>2136000</v>
      </c>
      <c r="BO52" s="41">
        <f t="shared" si="4"/>
        <v>3155705</v>
      </c>
      <c r="BP52" s="41">
        <f t="shared" si="4"/>
        <v>1850000</v>
      </c>
      <c r="BQ52" s="41">
        <f t="shared" si="4"/>
        <v>861000</v>
      </c>
      <c r="BR52" s="41">
        <f t="shared" si="4"/>
        <v>1854000</v>
      </c>
      <c r="BS52" s="41">
        <f t="shared" si="4"/>
        <v>5715000</v>
      </c>
      <c r="BT52" s="41">
        <f t="shared" si="4"/>
        <v>2680000</v>
      </c>
      <c r="BU52" s="41">
        <f t="shared" si="4"/>
        <v>660000</v>
      </c>
      <c r="BV52" s="41">
        <f t="shared" si="4"/>
        <v>801500</v>
      </c>
      <c r="BW52" s="41">
        <f t="shared" si="4"/>
        <v>5958000</v>
      </c>
      <c r="BX52" s="41">
        <f t="shared" si="4"/>
        <v>85000</v>
      </c>
      <c r="BY52" s="41">
        <f t="shared" si="4"/>
        <v>21109250</v>
      </c>
      <c r="BZ52" s="63">
        <f t="shared" si="4"/>
        <v>4360000</v>
      </c>
      <c r="CA52" s="41">
        <f t="shared" si="4"/>
        <v>729072</v>
      </c>
      <c r="CB52" s="63">
        <f t="shared" si="4"/>
        <v>170000</v>
      </c>
      <c r="CC52" s="41">
        <f t="shared" si="4"/>
        <v>11593840</v>
      </c>
      <c r="CD52" s="41">
        <f t="shared" si="4"/>
        <v>2650000</v>
      </c>
      <c r="CE52" s="59">
        <f t="shared" ref="CE52:CU52" si="6">SUM(CE11:CE51)</f>
        <v>661459.92000000004</v>
      </c>
      <c r="CF52" s="41">
        <f t="shared" si="6"/>
        <v>13688905</v>
      </c>
      <c r="CG52" s="41">
        <f t="shared" si="6"/>
        <v>9829000</v>
      </c>
      <c r="CH52" s="41">
        <f t="shared" si="6"/>
        <v>924250</v>
      </c>
      <c r="CI52" s="41">
        <f t="shared" si="6"/>
        <v>204000</v>
      </c>
      <c r="CJ52" s="54">
        <f t="shared" si="0"/>
        <v>94385297.920000002</v>
      </c>
      <c r="CK52" s="41">
        <f t="shared" si="6"/>
        <v>1045166</v>
      </c>
      <c r="CL52" s="41">
        <f t="shared" si="6"/>
        <v>329000</v>
      </c>
      <c r="CM52" s="41">
        <f t="shared" si="6"/>
        <v>198200</v>
      </c>
      <c r="CN52" s="41">
        <f t="shared" si="6"/>
        <v>1500000</v>
      </c>
      <c r="CO52" s="41">
        <f t="shared" si="6"/>
        <v>2716000</v>
      </c>
      <c r="CP52" s="41">
        <f t="shared" si="6"/>
        <v>128005</v>
      </c>
      <c r="CQ52" s="41">
        <f t="shared" si="6"/>
        <v>3387220</v>
      </c>
      <c r="CR52" s="41">
        <f t="shared" si="6"/>
        <v>40000</v>
      </c>
      <c r="CS52" s="41">
        <f t="shared" si="6"/>
        <v>197000</v>
      </c>
      <c r="CT52" s="41">
        <f t="shared" si="6"/>
        <v>400000</v>
      </c>
      <c r="CU52" s="41">
        <f t="shared" si="6"/>
        <v>20000</v>
      </c>
      <c r="CV52" s="37">
        <f t="shared" si="1"/>
        <v>9960591</v>
      </c>
      <c r="CW52" s="22"/>
      <c r="CX52" s="12"/>
    </row>
    <row r="53" spans="2:107" x14ac:dyDescent="0.2"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80"/>
      <c r="BG53" s="60"/>
      <c r="BH53" s="60"/>
      <c r="BI53" s="60"/>
      <c r="BJ53" s="61"/>
      <c r="BK53" s="61"/>
      <c r="BL53" s="26"/>
      <c r="BM53" s="26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2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</row>
    <row r="54" spans="2:107" ht="15.75" x14ac:dyDescent="0.25">
      <c r="B54" s="47"/>
      <c r="C54" s="47"/>
      <c r="D54" s="75"/>
      <c r="E54" s="75"/>
      <c r="F54" s="76"/>
      <c r="G54" s="47"/>
      <c r="H54" s="68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9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67"/>
      <c r="BG54" s="48"/>
      <c r="BH54" s="48"/>
      <c r="BI54" s="51"/>
      <c r="BJ54" s="48"/>
      <c r="BK54" s="48"/>
      <c r="BL54" s="67"/>
      <c r="BM54" s="6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5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26"/>
      <c r="CV54" s="26"/>
    </row>
    <row r="55" spans="2:107" x14ac:dyDescent="0.2"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</row>
    <row r="56" spans="2:107" ht="18.75" x14ac:dyDescent="0.3">
      <c r="B56" s="47"/>
      <c r="C56" s="47"/>
      <c r="D56" s="50" t="s">
        <v>86</v>
      </c>
      <c r="E56" s="50"/>
      <c r="F56" s="50"/>
      <c r="G56" s="50"/>
      <c r="H56" s="50"/>
      <c r="I56" s="50"/>
      <c r="J56" s="50"/>
      <c r="K56" s="50"/>
      <c r="L56" s="50"/>
      <c r="M56" s="50" t="s">
        <v>91</v>
      </c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 t="s">
        <v>86</v>
      </c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 t="s">
        <v>91</v>
      </c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50"/>
      <c r="BA56" s="50" t="s">
        <v>86</v>
      </c>
      <c r="BB56" s="50"/>
      <c r="BC56" s="50"/>
      <c r="BD56" s="50"/>
      <c r="BE56" s="50"/>
      <c r="BF56" s="50"/>
      <c r="BG56" s="50"/>
      <c r="BH56" s="50"/>
      <c r="BI56" s="50"/>
      <c r="BJ56" s="50" t="s">
        <v>91</v>
      </c>
      <c r="BK56" s="19"/>
      <c r="BL56" s="49"/>
      <c r="BM56" s="49"/>
      <c r="BN56" s="49"/>
      <c r="BO56" s="49"/>
      <c r="BP56" s="49"/>
      <c r="BQ56" s="49"/>
      <c r="BR56" s="49"/>
      <c r="BS56" s="49"/>
      <c r="BV56" s="50"/>
      <c r="BW56" s="50"/>
      <c r="BX56" s="50"/>
      <c r="BY56" s="50" t="s">
        <v>86</v>
      </c>
      <c r="BZ56" s="50"/>
      <c r="CA56" s="50"/>
      <c r="CB56" s="50"/>
      <c r="CC56" s="50"/>
      <c r="CD56" s="50"/>
      <c r="CE56" s="50"/>
      <c r="CG56" s="50" t="s">
        <v>91</v>
      </c>
      <c r="CK56" s="19"/>
      <c r="CL56" s="49"/>
      <c r="CM56" s="49"/>
      <c r="CN56" s="49"/>
      <c r="CO56" s="49"/>
      <c r="CP56" s="50"/>
      <c r="CQ56" s="50"/>
      <c r="CR56" s="50"/>
      <c r="CS56" s="50"/>
      <c r="CT56" s="50" t="s">
        <v>86</v>
      </c>
      <c r="CU56" s="50"/>
      <c r="CV56" s="50"/>
      <c r="CW56" s="50"/>
      <c r="CX56" s="50"/>
      <c r="CY56" s="50"/>
      <c r="CZ56" s="50"/>
      <c r="DA56" s="50"/>
      <c r="DB56" s="50" t="s">
        <v>91</v>
      </c>
      <c r="DC56" s="50"/>
    </row>
    <row r="58" spans="2:107" x14ac:dyDescent="0.2">
      <c r="F58" s="19"/>
      <c r="J58" t="s">
        <v>190</v>
      </c>
      <c r="AF58" t="s">
        <v>191</v>
      </c>
      <c r="BC58" t="s">
        <v>192</v>
      </c>
      <c r="BI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 t="s">
        <v>193</v>
      </c>
      <c r="CB58" s="19"/>
      <c r="CC58" s="19"/>
      <c r="CD58" s="19"/>
      <c r="CE58" s="19"/>
      <c r="CF58" s="19"/>
      <c r="CG58" s="19"/>
      <c r="CH58" s="19"/>
      <c r="CI58" s="19"/>
      <c r="CL58" s="19"/>
      <c r="CW58" t="s">
        <v>194</v>
      </c>
    </row>
    <row r="59" spans="2:107" x14ac:dyDescent="0.2">
      <c r="CI59" s="77"/>
    </row>
  </sheetData>
  <mergeCells count="24">
    <mergeCell ref="AN8:AS8"/>
    <mergeCell ref="AT8:BH8"/>
    <mergeCell ref="CN6:CY6"/>
    <mergeCell ref="AA8:AL8"/>
    <mergeCell ref="C7:Z7"/>
    <mergeCell ref="C8:Z8"/>
    <mergeCell ref="AA7:AX7"/>
    <mergeCell ref="W6:AV6"/>
    <mergeCell ref="AW6:BR6"/>
    <mergeCell ref="BS6:CM6"/>
    <mergeCell ref="B6:O6"/>
    <mergeCell ref="B7:B10"/>
    <mergeCell ref="BJ8:BJ9"/>
    <mergeCell ref="BI8:BI9"/>
    <mergeCell ref="AM8:AM9"/>
    <mergeCell ref="CV8:CV9"/>
    <mergeCell ref="CS7:CV7"/>
    <mergeCell ref="CJ8:CJ9"/>
    <mergeCell ref="AZ7:BI7"/>
    <mergeCell ref="BJ7:BV7"/>
    <mergeCell ref="BW7:CR7"/>
    <mergeCell ref="CK8:CU8"/>
    <mergeCell ref="BK8:BO8"/>
    <mergeCell ref="BP8:CI8"/>
  </mergeCells>
  <pageMargins left="0.31496062992125984" right="0.19685039370078741" top="0.19685039370078741" bottom="0.19685039370078741" header="0.19685039370078741" footer="0.19685039370078741"/>
  <pageSetup paperSize="9" scale="43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Лист4</vt:lpstr>
      <vt:lpstr>лютий</vt:lpstr>
      <vt:lpstr>лютий!Заголовки_для_друку</vt:lpstr>
    </vt:vector>
  </TitlesOfParts>
  <Company>ф1нв1дд1л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</dc:creator>
  <cp:lastModifiedBy>ADMIN</cp:lastModifiedBy>
  <cp:lastPrinted>2020-02-05T13:39:14Z</cp:lastPrinted>
  <dcterms:created xsi:type="dcterms:W3CDTF">2002-05-15T21:31:31Z</dcterms:created>
  <dcterms:modified xsi:type="dcterms:W3CDTF">2020-02-11T11:28:31Z</dcterms:modified>
</cp:coreProperties>
</file>